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3D62E1D-CAFE-4B0D-8106-205E4D4B98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  <sheet name="Лист1" sheetId="2" r:id="rId2"/>
  </sheets>
  <definedNames>
    <definedName name="_xlnm._FilterDatabase" localSheetId="1" hidden="1">Лист1!$A$5:$K$1369</definedName>
  </definedNames>
  <calcPr calcId="191029"/>
</workbook>
</file>

<file path=xl/calcChain.xml><?xml version="1.0" encoding="utf-8"?>
<calcChain xmlns="http://schemas.openxmlformats.org/spreadsheetml/2006/main">
  <c r="K1368" i="2" l="1"/>
  <c r="J1368" i="2"/>
  <c r="I1367" i="2"/>
  <c r="K1367" i="2" s="1"/>
  <c r="K1365" i="2"/>
  <c r="J1365" i="2"/>
  <c r="I1364" i="2"/>
  <c r="K1364" i="2" s="1"/>
  <c r="H1359" i="2"/>
  <c r="K1358" i="2"/>
  <c r="J1358" i="2"/>
  <c r="I1357" i="2"/>
  <c r="H1357" i="2"/>
  <c r="H1356" i="2" s="1"/>
  <c r="I1356" i="2"/>
  <c r="J1356" i="2" s="1"/>
  <c r="K1355" i="2"/>
  <c r="J1355" i="2"/>
  <c r="I1354" i="2"/>
  <c r="H1354" i="2"/>
  <c r="H1353" i="2"/>
  <c r="K1352" i="2"/>
  <c r="J1352" i="2"/>
  <c r="I1351" i="2"/>
  <c r="H1351" i="2"/>
  <c r="H1350" i="2" s="1"/>
  <c r="K1349" i="2"/>
  <c r="J1349" i="2"/>
  <c r="I1348" i="2"/>
  <c r="H1348" i="2"/>
  <c r="H1347" i="2" s="1"/>
  <c r="I1347" i="2"/>
  <c r="K1346" i="2"/>
  <c r="J1346" i="2"/>
  <c r="I1345" i="2"/>
  <c r="H1345" i="2"/>
  <c r="H1344" i="2" s="1"/>
  <c r="K1343" i="2"/>
  <c r="J1343" i="2"/>
  <c r="I1342" i="2"/>
  <c r="H1342" i="2"/>
  <c r="H1341" i="2"/>
  <c r="K1340" i="2"/>
  <c r="J1340" i="2"/>
  <c r="I1339" i="2"/>
  <c r="H1339" i="2"/>
  <c r="H1338" i="2" s="1"/>
  <c r="K1337" i="2"/>
  <c r="J1337" i="2"/>
  <c r="I1336" i="2"/>
  <c r="H1336" i="2"/>
  <c r="H1335" i="2" s="1"/>
  <c r="I1335" i="2"/>
  <c r="K1334" i="2"/>
  <c r="J1334" i="2"/>
  <c r="I1333" i="2"/>
  <c r="H1333" i="2"/>
  <c r="H1332" i="2" s="1"/>
  <c r="K1331" i="2"/>
  <c r="J1331" i="2"/>
  <c r="I1330" i="2"/>
  <c r="H1330" i="2"/>
  <c r="I1329" i="2"/>
  <c r="H1329" i="2"/>
  <c r="K1326" i="2"/>
  <c r="J1326" i="2"/>
  <c r="I1325" i="2"/>
  <c r="I1324" i="2" s="1"/>
  <c r="H1325" i="2"/>
  <c r="H1324" i="2" s="1"/>
  <c r="K1323" i="2"/>
  <c r="J1323" i="2"/>
  <c r="I1322" i="2"/>
  <c r="H1322" i="2"/>
  <c r="I1321" i="2"/>
  <c r="H1321" i="2"/>
  <c r="K1321" i="2" s="1"/>
  <c r="K1320" i="2"/>
  <c r="J1320" i="2"/>
  <c r="I1319" i="2"/>
  <c r="H1319" i="2"/>
  <c r="H1318" i="2" s="1"/>
  <c r="I1318" i="2"/>
  <c r="K1317" i="2"/>
  <c r="J1317" i="2"/>
  <c r="I1316" i="2"/>
  <c r="H1316" i="2"/>
  <c r="I1315" i="2"/>
  <c r="H1315" i="2"/>
  <c r="K1311" i="2"/>
  <c r="J1311" i="2"/>
  <c r="I1310" i="2"/>
  <c r="H1310" i="2"/>
  <c r="I1309" i="2"/>
  <c r="I1308" i="2" s="1"/>
  <c r="I1307" i="2" s="1"/>
  <c r="I1306" i="2" s="1"/>
  <c r="H1309" i="2"/>
  <c r="H1308" i="2" s="1"/>
  <c r="H1307" i="2" s="1"/>
  <c r="H1306" i="2" s="1"/>
  <c r="K1304" i="2"/>
  <c r="J1304" i="2"/>
  <c r="I1303" i="2"/>
  <c r="H1303" i="2"/>
  <c r="I1302" i="2"/>
  <c r="H1302" i="2"/>
  <c r="K1301" i="2"/>
  <c r="J1301" i="2"/>
  <c r="I1300" i="2"/>
  <c r="H1300" i="2"/>
  <c r="I1299" i="2"/>
  <c r="I1298" i="2" s="1"/>
  <c r="H1299" i="2"/>
  <c r="H1298" i="2" s="1"/>
  <c r="H1297" i="2" s="1"/>
  <c r="H1296" i="2" s="1"/>
  <c r="K1295" i="2"/>
  <c r="J1295" i="2"/>
  <c r="I1294" i="2"/>
  <c r="H1294" i="2"/>
  <c r="H1293" i="2"/>
  <c r="K1292" i="2"/>
  <c r="J1292" i="2"/>
  <c r="I1291" i="2"/>
  <c r="I1290" i="2" s="1"/>
  <c r="H1291" i="2"/>
  <c r="H1290" i="2" s="1"/>
  <c r="H1289" i="2" s="1"/>
  <c r="H1288" i="2" s="1"/>
  <c r="K1287" i="2"/>
  <c r="J1287" i="2"/>
  <c r="I1286" i="2"/>
  <c r="H1286" i="2"/>
  <c r="I1285" i="2"/>
  <c r="H1285" i="2"/>
  <c r="I1284" i="2"/>
  <c r="H1284" i="2"/>
  <c r="I1283" i="2"/>
  <c r="H1283" i="2"/>
  <c r="K1282" i="2"/>
  <c r="J1282" i="2"/>
  <c r="I1281" i="2"/>
  <c r="H1281" i="2"/>
  <c r="H1280" i="2" s="1"/>
  <c r="I1280" i="2"/>
  <c r="J1280" i="2" s="1"/>
  <c r="K1279" i="2"/>
  <c r="J1279" i="2"/>
  <c r="I1278" i="2"/>
  <c r="H1278" i="2"/>
  <c r="H1277" i="2"/>
  <c r="K1276" i="2"/>
  <c r="J1276" i="2"/>
  <c r="I1275" i="2"/>
  <c r="I1274" i="2" s="1"/>
  <c r="H1275" i="2"/>
  <c r="H1274" i="2" s="1"/>
  <c r="K1273" i="2"/>
  <c r="J1273" i="2"/>
  <c r="I1272" i="2"/>
  <c r="H1272" i="2"/>
  <c r="H1271" i="2"/>
  <c r="K1267" i="2"/>
  <c r="J1267" i="2"/>
  <c r="I1266" i="2"/>
  <c r="H1266" i="2"/>
  <c r="H1265" i="2" s="1"/>
  <c r="K1264" i="2"/>
  <c r="J1264" i="2"/>
  <c r="I1263" i="2"/>
  <c r="H1263" i="2"/>
  <c r="H1262" i="2" s="1"/>
  <c r="I1262" i="2"/>
  <c r="K1257" i="2"/>
  <c r="J1257" i="2"/>
  <c r="I1256" i="2"/>
  <c r="H1256" i="2"/>
  <c r="H1255" i="2" s="1"/>
  <c r="H1254" i="2" s="1"/>
  <c r="H1253" i="2" s="1"/>
  <c r="H1252" i="2" s="1"/>
  <c r="H1251" i="2" s="1"/>
  <c r="K1250" i="2"/>
  <c r="J1250" i="2"/>
  <c r="I1249" i="2"/>
  <c r="H1249" i="2"/>
  <c r="H1248" i="2"/>
  <c r="H1247" i="2"/>
  <c r="H1246" i="2"/>
  <c r="H1245" i="2"/>
  <c r="H1244" i="2"/>
  <c r="K1242" i="2"/>
  <c r="J1242" i="2"/>
  <c r="I1241" i="2"/>
  <c r="I1240" i="2" s="1"/>
  <c r="H1241" i="2"/>
  <c r="H1240" i="2"/>
  <c r="K1239" i="2"/>
  <c r="J1239" i="2"/>
  <c r="I1238" i="2"/>
  <c r="H1238" i="2"/>
  <c r="I1237" i="2"/>
  <c r="H1237" i="2"/>
  <c r="K1236" i="2"/>
  <c r="J1236" i="2"/>
  <c r="I1235" i="2"/>
  <c r="I1234" i="2" s="1"/>
  <c r="H1235" i="2"/>
  <c r="H1234" i="2"/>
  <c r="K1233" i="2"/>
  <c r="J1233" i="2"/>
  <c r="I1232" i="2"/>
  <c r="H1232" i="2"/>
  <c r="I1231" i="2"/>
  <c r="H1231" i="2"/>
  <c r="K1227" i="2"/>
  <c r="J1227" i="2"/>
  <c r="I1226" i="2"/>
  <c r="H1226" i="2"/>
  <c r="H1225" i="2"/>
  <c r="K1224" i="2"/>
  <c r="J1224" i="2"/>
  <c r="I1223" i="2"/>
  <c r="H1223" i="2"/>
  <c r="H1222" i="2"/>
  <c r="K1221" i="2"/>
  <c r="J1221" i="2"/>
  <c r="I1220" i="2"/>
  <c r="H1220" i="2"/>
  <c r="H1219" i="2"/>
  <c r="K1218" i="2"/>
  <c r="J1218" i="2"/>
  <c r="I1217" i="2"/>
  <c r="H1217" i="2"/>
  <c r="I1216" i="2"/>
  <c r="H1216" i="2"/>
  <c r="K1215" i="2"/>
  <c r="J1215" i="2"/>
  <c r="I1214" i="2"/>
  <c r="H1214" i="2"/>
  <c r="H1213" i="2"/>
  <c r="K1212" i="2"/>
  <c r="J1212" i="2"/>
  <c r="I1211" i="2"/>
  <c r="H1211" i="2"/>
  <c r="K1210" i="2"/>
  <c r="J1210" i="2"/>
  <c r="I1209" i="2"/>
  <c r="H1209" i="2"/>
  <c r="H1208" i="2"/>
  <c r="H1207" i="2" s="1"/>
  <c r="H1206" i="2" s="1"/>
  <c r="H1205" i="2" s="1"/>
  <c r="K1204" i="2"/>
  <c r="J1204" i="2"/>
  <c r="I1203" i="2"/>
  <c r="H1203" i="2"/>
  <c r="H1202" i="2" s="1"/>
  <c r="H1201" i="2"/>
  <c r="H1200" i="2" s="1"/>
  <c r="H1199" i="2"/>
  <c r="K1197" i="2"/>
  <c r="J1197" i="2"/>
  <c r="I1196" i="2"/>
  <c r="I1195" i="2" s="1"/>
  <c r="H1196" i="2"/>
  <c r="H1195" i="2" s="1"/>
  <c r="H1194" i="2" s="1"/>
  <c r="K1193" i="2"/>
  <c r="J1193" i="2"/>
  <c r="I1192" i="2"/>
  <c r="H1192" i="2"/>
  <c r="K1192" i="2" s="1"/>
  <c r="K1191" i="2"/>
  <c r="J1191" i="2"/>
  <c r="I1190" i="2"/>
  <c r="H1190" i="2"/>
  <c r="H1189" i="2" s="1"/>
  <c r="K1188" i="2"/>
  <c r="J1188" i="2"/>
  <c r="I1187" i="2"/>
  <c r="H1187" i="2"/>
  <c r="K1186" i="2"/>
  <c r="J1186" i="2"/>
  <c r="I1185" i="2"/>
  <c r="H1185" i="2"/>
  <c r="K1183" i="2"/>
  <c r="J1183" i="2"/>
  <c r="I1182" i="2"/>
  <c r="H1182" i="2"/>
  <c r="H1181" i="2"/>
  <c r="K1177" i="2"/>
  <c r="J1177" i="2"/>
  <c r="K1176" i="2"/>
  <c r="J1176" i="2"/>
  <c r="I1175" i="2"/>
  <c r="I1174" i="2" s="1"/>
  <c r="H1175" i="2"/>
  <c r="H1174" i="2" s="1"/>
  <c r="H1173" i="2" s="1"/>
  <c r="K1172" i="2"/>
  <c r="J1172" i="2"/>
  <c r="I1171" i="2"/>
  <c r="H1171" i="2"/>
  <c r="I1170" i="2"/>
  <c r="H1170" i="2"/>
  <c r="H1169" i="2"/>
  <c r="K1166" i="2"/>
  <c r="J1166" i="2"/>
  <c r="I1165" i="2"/>
  <c r="I1164" i="2" s="1"/>
  <c r="H1165" i="2"/>
  <c r="H1164" i="2"/>
  <c r="H1163" i="2"/>
  <c r="H1162" i="2" s="1"/>
  <c r="K1161" i="2"/>
  <c r="J1161" i="2"/>
  <c r="I1160" i="2"/>
  <c r="H1160" i="2"/>
  <c r="K1160" i="2" s="1"/>
  <c r="I1159" i="2"/>
  <c r="H1159" i="2"/>
  <c r="K1158" i="2"/>
  <c r="J1158" i="2"/>
  <c r="I1157" i="2"/>
  <c r="H1157" i="2"/>
  <c r="H1156" i="2" s="1"/>
  <c r="I1156" i="2"/>
  <c r="K1155" i="2"/>
  <c r="J1155" i="2"/>
  <c r="I1154" i="2"/>
  <c r="H1154" i="2"/>
  <c r="J1154" i="2" s="1"/>
  <c r="I1153" i="2"/>
  <c r="H1153" i="2"/>
  <c r="K1152" i="2"/>
  <c r="J1152" i="2"/>
  <c r="I1151" i="2"/>
  <c r="H1151" i="2"/>
  <c r="H1150" i="2" s="1"/>
  <c r="I1150" i="2"/>
  <c r="K1149" i="2"/>
  <c r="J1149" i="2"/>
  <c r="I1148" i="2"/>
  <c r="H1148" i="2"/>
  <c r="I1147" i="2"/>
  <c r="H1147" i="2"/>
  <c r="K1146" i="2"/>
  <c r="J1146" i="2"/>
  <c r="I1145" i="2"/>
  <c r="H1145" i="2"/>
  <c r="H1144" i="2" s="1"/>
  <c r="I1144" i="2"/>
  <c r="K1143" i="2"/>
  <c r="J1143" i="2"/>
  <c r="I1142" i="2"/>
  <c r="H1142" i="2"/>
  <c r="I1141" i="2"/>
  <c r="K1139" i="2"/>
  <c r="J1139" i="2"/>
  <c r="I1138" i="2"/>
  <c r="H1138" i="2"/>
  <c r="H1137" i="2"/>
  <c r="K1136" i="2"/>
  <c r="J1136" i="2"/>
  <c r="I1135" i="2"/>
  <c r="H1135" i="2"/>
  <c r="K1134" i="2"/>
  <c r="J1134" i="2"/>
  <c r="I1133" i="2"/>
  <c r="H1133" i="2"/>
  <c r="H1132" i="2"/>
  <c r="H1131" i="2"/>
  <c r="K1129" i="2"/>
  <c r="J1129" i="2"/>
  <c r="I1128" i="2"/>
  <c r="H1128" i="2"/>
  <c r="I1127" i="2"/>
  <c r="H1127" i="2"/>
  <c r="I1126" i="2"/>
  <c r="H1126" i="2"/>
  <c r="I1125" i="2"/>
  <c r="H1125" i="2"/>
  <c r="K1124" i="2"/>
  <c r="J1124" i="2"/>
  <c r="I1123" i="2"/>
  <c r="H1123" i="2"/>
  <c r="I1122" i="2"/>
  <c r="H1122" i="2"/>
  <c r="H1121" i="2" s="1"/>
  <c r="H1120" i="2" s="1"/>
  <c r="K1119" i="2"/>
  <c r="J1119" i="2"/>
  <c r="I1118" i="2"/>
  <c r="H1118" i="2"/>
  <c r="I1117" i="2"/>
  <c r="H1117" i="2"/>
  <c r="K1116" i="2"/>
  <c r="J1116" i="2"/>
  <c r="I1115" i="2"/>
  <c r="I1114" i="2" s="1"/>
  <c r="H1115" i="2"/>
  <c r="H1114" i="2" s="1"/>
  <c r="K1113" i="2"/>
  <c r="J1113" i="2"/>
  <c r="I1112" i="2"/>
  <c r="H1112" i="2"/>
  <c r="H1111" i="2" s="1"/>
  <c r="K1106" i="2"/>
  <c r="J1106" i="2"/>
  <c r="I1105" i="2"/>
  <c r="H1105" i="2"/>
  <c r="K1104" i="2"/>
  <c r="J1104" i="2"/>
  <c r="I1103" i="2"/>
  <c r="H1103" i="2"/>
  <c r="K1098" i="2"/>
  <c r="J1098" i="2"/>
  <c r="I1097" i="2"/>
  <c r="H1097" i="2"/>
  <c r="H1096" i="2"/>
  <c r="K1095" i="2"/>
  <c r="J1095" i="2"/>
  <c r="I1094" i="2"/>
  <c r="H1094" i="2"/>
  <c r="I1093" i="2"/>
  <c r="H1093" i="2"/>
  <c r="K1092" i="2"/>
  <c r="J1092" i="2"/>
  <c r="I1091" i="2"/>
  <c r="H1091" i="2"/>
  <c r="H1090" i="2" s="1"/>
  <c r="K1089" i="2"/>
  <c r="J1089" i="2"/>
  <c r="I1088" i="2"/>
  <c r="H1088" i="2"/>
  <c r="H1087" i="2"/>
  <c r="K1086" i="2"/>
  <c r="J1086" i="2"/>
  <c r="I1085" i="2"/>
  <c r="H1085" i="2"/>
  <c r="H1084" i="2" s="1"/>
  <c r="K1083" i="2"/>
  <c r="J1083" i="2"/>
  <c r="I1082" i="2"/>
  <c r="H1082" i="2"/>
  <c r="K1082" i="2" s="1"/>
  <c r="K1081" i="2"/>
  <c r="J1081" i="2"/>
  <c r="I1080" i="2"/>
  <c r="H1079" i="2"/>
  <c r="H1078" i="2" s="1"/>
  <c r="K1077" i="2"/>
  <c r="J1077" i="2"/>
  <c r="I1076" i="2"/>
  <c r="H1076" i="2"/>
  <c r="I1075" i="2"/>
  <c r="H1075" i="2"/>
  <c r="K1074" i="2"/>
  <c r="J1074" i="2"/>
  <c r="I1073" i="2"/>
  <c r="H1073" i="2"/>
  <c r="K1072" i="2"/>
  <c r="J1072" i="2"/>
  <c r="I1071" i="2"/>
  <c r="K1071" i="2" s="1"/>
  <c r="H1070" i="2"/>
  <c r="H1069" i="2" s="1"/>
  <c r="K1068" i="2"/>
  <c r="J1068" i="2"/>
  <c r="I1067" i="2"/>
  <c r="H1067" i="2"/>
  <c r="I1066" i="2"/>
  <c r="H1066" i="2"/>
  <c r="K1065" i="2"/>
  <c r="J1065" i="2"/>
  <c r="I1064" i="2"/>
  <c r="H1064" i="2"/>
  <c r="H1061" i="2" s="1"/>
  <c r="K1063" i="2"/>
  <c r="J1063" i="2"/>
  <c r="I1062" i="2"/>
  <c r="I1061" i="2"/>
  <c r="I1060" i="2" s="1"/>
  <c r="K1056" i="2"/>
  <c r="J1056" i="2"/>
  <c r="I1055" i="2"/>
  <c r="H1055" i="2"/>
  <c r="K1054" i="2"/>
  <c r="J1054" i="2"/>
  <c r="I1053" i="2"/>
  <c r="H1053" i="2"/>
  <c r="K1052" i="2"/>
  <c r="J1052" i="2"/>
  <c r="I1051" i="2"/>
  <c r="H1051" i="2"/>
  <c r="H1050" i="2"/>
  <c r="H1049" i="2" s="1"/>
  <c r="K1048" i="2"/>
  <c r="J1048" i="2"/>
  <c r="I1047" i="2"/>
  <c r="H1047" i="2"/>
  <c r="I1046" i="2"/>
  <c r="H1046" i="2"/>
  <c r="K1045" i="2"/>
  <c r="J1045" i="2"/>
  <c r="I1044" i="2"/>
  <c r="H1044" i="2"/>
  <c r="H1043" i="2" s="1"/>
  <c r="K1042" i="2"/>
  <c r="J1042" i="2"/>
  <c r="I1041" i="2"/>
  <c r="H1041" i="2"/>
  <c r="I1040" i="2"/>
  <c r="H1040" i="2"/>
  <c r="K1039" i="2"/>
  <c r="J1039" i="2"/>
  <c r="I1038" i="2"/>
  <c r="I1037" i="2" s="1"/>
  <c r="H1038" i="2"/>
  <c r="H1037" i="2"/>
  <c r="K1036" i="2"/>
  <c r="J1036" i="2"/>
  <c r="I1035" i="2"/>
  <c r="H1035" i="2"/>
  <c r="H1034" i="2"/>
  <c r="K1033" i="2"/>
  <c r="J1033" i="2"/>
  <c r="I1032" i="2"/>
  <c r="H1032" i="2"/>
  <c r="H1031" i="2"/>
  <c r="H1030" i="2" s="1"/>
  <c r="K1029" i="2"/>
  <c r="J1029" i="2"/>
  <c r="I1028" i="2"/>
  <c r="H1028" i="2"/>
  <c r="I1027" i="2"/>
  <c r="H1027" i="2"/>
  <c r="K1026" i="2"/>
  <c r="J1026" i="2"/>
  <c r="I1025" i="2"/>
  <c r="H1025" i="2"/>
  <c r="H1024" i="2" s="1"/>
  <c r="K1023" i="2"/>
  <c r="J1023" i="2"/>
  <c r="I1022" i="2"/>
  <c r="H1022" i="2"/>
  <c r="H1021" i="2" s="1"/>
  <c r="H1020" i="2" s="1"/>
  <c r="I1021" i="2"/>
  <c r="K1021" i="2" s="1"/>
  <c r="K1019" i="2"/>
  <c r="J1019" i="2"/>
  <c r="I1018" i="2"/>
  <c r="H1018" i="2"/>
  <c r="H1017" i="2"/>
  <c r="H1016" i="2" s="1"/>
  <c r="K1015" i="2"/>
  <c r="J1015" i="2"/>
  <c r="I1014" i="2"/>
  <c r="H1014" i="2"/>
  <c r="I1013" i="2"/>
  <c r="H1013" i="2"/>
  <c r="K1012" i="2"/>
  <c r="J1012" i="2"/>
  <c r="I1011" i="2"/>
  <c r="H1011" i="2"/>
  <c r="H1010" i="2" s="1"/>
  <c r="H1009" i="2"/>
  <c r="K1006" i="2"/>
  <c r="J1006" i="2"/>
  <c r="I1005" i="2"/>
  <c r="H1005" i="2"/>
  <c r="I1004" i="2"/>
  <c r="H1004" i="2"/>
  <c r="I1003" i="2"/>
  <c r="H1003" i="2"/>
  <c r="H1002" i="2" s="1"/>
  <c r="K1001" i="2"/>
  <c r="J1001" i="2"/>
  <c r="I1000" i="2"/>
  <c r="H1000" i="2"/>
  <c r="I999" i="2"/>
  <c r="H999" i="2"/>
  <c r="K998" i="2"/>
  <c r="J998" i="2"/>
  <c r="I997" i="2"/>
  <c r="H997" i="2"/>
  <c r="H996" i="2"/>
  <c r="K995" i="2"/>
  <c r="J995" i="2"/>
  <c r="I994" i="2"/>
  <c r="H994" i="2"/>
  <c r="H993" i="2"/>
  <c r="K992" i="2"/>
  <c r="J992" i="2"/>
  <c r="I991" i="2"/>
  <c r="H991" i="2"/>
  <c r="H990" i="2"/>
  <c r="K989" i="2"/>
  <c r="J989" i="2"/>
  <c r="I988" i="2"/>
  <c r="I987" i="2" s="1"/>
  <c r="H988" i="2"/>
  <c r="H987" i="2" s="1"/>
  <c r="K984" i="2"/>
  <c r="J984" i="2"/>
  <c r="I983" i="2"/>
  <c r="H983" i="2"/>
  <c r="H982" i="2"/>
  <c r="H981" i="2" s="1"/>
  <c r="H980" i="2" s="1"/>
  <c r="K978" i="2"/>
  <c r="J978" i="2"/>
  <c r="I977" i="2"/>
  <c r="H977" i="2"/>
  <c r="H976" i="2" s="1"/>
  <c r="K975" i="2"/>
  <c r="J975" i="2"/>
  <c r="I974" i="2"/>
  <c r="H974" i="2"/>
  <c r="I973" i="2"/>
  <c r="H973" i="2"/>
  <c r="K972" i="2"/>
  <c r="J972" i="2"/>
  <c r="I971" i="2"/>
  <c r="I970" i="2" s="1"/>
  <c r="H971" i="2"/>
  <c r="H970" i="2" s="1"/>
  <c r="H969" i="2"/>
  <c r="H968" i="2" s="1"/>
  <c r="K967" i="2"/>
  <c r="J967" i="2"/>
  <c r="I966" i="2"/>
  <c r="H966" i="2"/>
  <c r="I965" i="2"/>
  <c r="H965" i="2"/>
  <c r="K964" i="2"/>
  <c r="J964" i="2"/>
  <c r="I963" i="2"/>
  <c r="H963" i="2"/>
  <c r="K962" i="2"/>
  <c r="J962" i="2"/>
  <c r="I961" i="2"/>
  <c r="H961" i="2"/>
  <c r="K959" i="2"/>
  <c r="J959" i="2"/>
  <c r="I958" i="2"/>
  <c r="H958" i="2"/>
  <c r="I957" i="2"/>
  <c r="H957" i="2"/>
  <c r="K956" i="2"/>
  <c r="J956" i="2"/>
  <c r="I955" i="2"/>
  <c r="H955" i="2"/>
  <c r="H954" i="2"/>
  <c r="K953" i="2"/>
  <c r="J953" i="2"/>
  <c r="I952" i="2"/>
  <c r="H952" i="2"/>
  <c r="H951" i="2" s="1"/>
  <c r="K950" i="2"/>
  <c r="J950" i="2"/>
  <c r="I949" i="2"/>
  <c r="H949" i="2"/>
  <c r="H948" i="2" s="1"/>
  <c r="I948" i="2"/>
  <c r="K946" i="2"/>
  <c r="J946" i="2"/>
  <c r="I945" i="2"/>
  <c r="H945" i="2"/>
  <c r="H944" i="2" s="1"/>
  <c r="H943" i="2" s="1"/>
  <c r="K940" i="2"/>
  <c r="J940" i="2"/>
  <c r="I939" i="2"/>
  <c r="K935" i="2"/>
  <c r="J935" i="2"/>
  <c r="I934" i="2"/>
  <c r="H934" i="2"/>
  <c r="I933" i="2"/>
  <c r="H933" i="2"/>
  <c r="K932" i="2"/>
  <c r="J932" i="2"/>
  <c r="I931" i="2"/>
  <c r="H931" i="2"/>
  <c r="H930" i="2"/>
  <c r="K928" i="2"/>
  <c r="J928" i="2"/>
  <c r="I927" i="2"/>
  <c r="I926" i="2" s="1"/>
  <c r="H927" i="2"/>
  <c r="H926" i="2"/>
  <c r="K925" i="2"/>
  <c r="J925" i="2"/>
  <c r="I924" i="2"/>
  <c r="H924" i="2"/>
  <c r="H923" i="2" s="1"/>
  <c r="I923" i="2"/>
  <c r="K922" i="2"/>
  <c r="J922" i="2"/>
  <c r="I921" i="2"/>
  <c r="H921" i="2"/>
  <c r="H920" i="2"/>
  <c r="K919" i="2"/>
  <c r="J919" i="2"/>
  <c r="I918" i="2"/>
  <c r="H918" i="2"/>
  <c r="H917" i="2"/>
  <c r="K916" i="2"/>
  <c r="J916" i="2"/>
  <c r="I915" i="2"/>
  <c r="I914" i="2" s="1"/>
  <c r="H915" i="2"/>
  <c r="H914" i="2"/>
  <c r="K913" i="2"/>
  <c r="J913" i="2"/>
  <c r="I912" i="2"/>
  <c r="H912" i="2"/>
  <c r="H911" i="2" s="1"/>
  <c r="K910" i="2"/>
  <c r="J910" i="2"/>
  <c r="I909" i="2"/>
  <c r="H909" i="2"/>
  <c r="H908" i="2"/>
  <c r="K907" i="2"/>
  <c r="J907" i="2"/>
  <c r="I906" i="2"/>
  <c r="H906" i="2"/>
  <c r="H905" i="2"/>
  <c r="K904" i="2"/>
  <c r="J904" i="2"/>
  <c r="I903" i="2"/>
  <c r="H903" i="2"/>
  <c r="H902" i="2" s="1"/>
  <c r="K901" i="2"/>
  <c r="J901" i="2"/>
  <c r="I900" i="2"/>
  <c r="H900" i="2"/>
  <c r="H899" i="2"/>
  <c r="K897" i="2"/>
  <c r="J897" i="2"/>
  <c r="I896" i="2"/>
  <c r="H896" i="2"/>
  <c r="H895" i="2"/>
  <c r="K894" i="2"/>
  <c r="J894" i="2"/>
  <c r="I893" i="2"/>
  <c r="H893" i="2"/>
  <c r="H892" i="2" s="1"/>
  <c r="K891" i="2"/>
  <c r="J891" i="2"/>
  <c r="I890" i="2"/>
  <c r="H890" i="2"/>
  <c r="H889" i="2"/>
  <c r="K888" i="2"/>
  <c r="J888" i="2"/>
  <c r="I887" i="2"/>
  <c r="H887" i="2"/>
  <c r="H886" i="2"/>
  <c r="H885" i="2" s="1"/>
  <c r="K884" i="2"/>
  <c r="J884" i="2"/>
  <c r="I883" i="2"/>
  <c r="H883" i="2"/>
  <c r="I882" i="2"/>
  <c r="H882" i="2"/>
  <c r="H881" i="2" s="1"/>
  <c r="K880" i="2"/>
  <c r="J880" i="2"/>
  <c r="I879" i="2"/>
  <c r="H879" i="2"/>
  <c r="H878" i="2" s="1"/>
  <c r="K877" i="2"/>
  <c r="J877" i="2"/>
  <c r="I876" i="2"/>
  <c r="H876" i="2"/>
  <c r="H875" i="2"/>
  <c r="K874" i="2"/>
  <c r="J874" i="2"/>
  <c r="I873" i="2"/>
  <c r="H873" i="2"/>
  <c r="H872" i="2"/>
  <c r="H871" i="2" s="1"/>
  <c r="K868" i="2"/>
  <c r="J868" i="2"/>
  <c r="I867" i="2"/>
  <c r="H867" i="2"/>
  <c r="H866" i="2" s="1"/>
  <c r="K865" i="2"/>
  <c r="J865" i="2"/>
  <c r="I864" i="2"/>
  <c r="H864" i="2"/>
  <c r="H863" i="2" s="1"/>
  <c r="I863" i="2"/>
  <c r="K862" i="2"/>
  <c r="J862" i="2"/>
  <c r="I861" i="2"/>
  <c r="H861" i="2"/>
  <c r="I860" i="2"/>
  <c r="K859" i="2"/>
  <c r="J859" i="2"/>
  <c r="I858" i="2"/>
  <c r="H858" i="2"/>
  <c r="H857" i="2"/>
  <c r="K855" i="2"/>
  <c r="J855" i="2"/>
  <c r="I854" i="2"/>
  <c r="H854" i="2"/>
  <c r="K852" i="2"/>
  <c r="J852" i="2"/>
  <c r="I851" i="2"/>
  <c r="H851" i="2"/>
  <c r="I850" i="2"/>
  <c r="H850" i="2"/>
  <c r="K845" i="2"/>
  <c r="J845" i="2"/>
  <c r="I844" i="2"/>
  <c r="H844" i="2"/>
  <c r="H843" i="2"/>
  <c r="K842" i="2"/>
  <c r="J842" i="2"/>
  <c r="I841" i="2"/>
  <c r="H841" i="2"/>
  <c r="H840" i="2" s="1"/>
  <c r="K839" i="2"/>
  <c r="J839" i="2"/>
  <c r="I838" i="2"/>
  <c r="H838" i="2"/>
  <c r="I837" i="2"/>
  <c r="K836" i="2"/>
  <c r="J836" i="2"/>
  <c r="I835" i="2"/>
  <c r="H835" i="2"/>
  <c r="I834" i="2"/>
  <c r="H834" i="2"/>
  <c r="K832" i="2"/>
  <c r="J832" i="2"/>
  <c r="I831" i="2"/>
  <c r="H831" i="2"/>
  <c r="K829" i="2"/>
  <c r="J829" i="2"/>
  <c r="I828" i="2"/>
  <c r="H828" i="2"/>
  <c r="H827" i="2"/>
  <c r="K826" i="2"/>
  <c r="J826" i="2"/>
  <c r="I825" i="2"/>
  <c r="H825" i="2"/>
  <c r="K823" i="2"/>
  <c r="J823" i="2"/>
  <c r="I822" i="2"/>
  <c r="H822" i="2"/>
  <c r="H821" i="2"/>
  <c r="K820" i="2"/>
  <c r="J820" i="2"/>
  <c r="I819" i="2"/>
  <c r="H819" i="2"/>
  <c r="H818" i="2"/>
  <c r="K817" i="2"/>
  <c r="J817" i="2"/>
  <c r="I816" i="2"/>
  <c r="H816" i="2"/>
  <c r="H815" i="2" s="1"/>
  <c r="K810" i="2"/>
  <c r="J810" i="2"/>
  <c r="I809" i="2"/>
  <c r="H809" i="2"/>
  <c r="H808" i="2"/>
  <c r="K807" i="2"/>
  <c r="J807" i="2"/>
  <c r="I806" i="2"/>
  <c r="H806" i="2"/>
  <c r="H805" i="2" s="1"/>
  <c r="K804" i="2"/>
  <c r="J804" i="2"/>
  <c r="I803" i="2"/>
  <c r="H803" i="2"/>
  <c r="K801" i="2"/>
  <c r="J801" i="2"/>
  <c r="I800" i="2"/>
  <c r="H800" i="2"/>
  <c r="H799" i="2"/>
  <c r="K796" i="2"/>
  <c r="J796" i="2"/>
  <c r="I795" i="2"/>
  <c r="H795" i="2"/>
  <c r="K790" i="2"/>
  <c r="J790" i="2"/>
  <c r="I789" i="2"/>
  <c r="H789" i="2"/>
  <c r="I788" i="2"/>
  <c r="K787" i="2"/>
  <c r="J787" i="2"/>
  <c r="I786" i="2"/>
  <c r="H786" i="2"/>
  <c r="H785" i="2"/>
  <c r="K784" i="2"/>
  <c r="J784" i="2"/>
  <c r="I783" i="2"/>
  <c r="H783" i="2"/>
  <c r="H782" i="2"/>
  <c r="K777" i="2"/>
  <c r="J777" i="2"/>
  <c r="I776" i="2"/>
  <c r="H776" i="2"/>
  <c r="H775" i="2" s="1"/>
  <c r="K774" i="2"/>
  <c r="J774" i="2"/>
  <c r="I773" i="2"/>
  <c r="H773" i="2"/>
  <c r="I772" i="2"/>
  <c r="K771" i="2"/>
  <c r="J771" i="2"/>
  <c r="I770" i="2"/>
  <c r="H770" i="2"/>
  <c r="H769" i="2"/>
  <c r="K763" i="2"/>
  <c r="J763" i="2"/>
  <c r="I762" i="2"/>
  <c r="I761" i="2" s="1"/>
  <c r="H762" i="2"/>
  <c r="H761" i="2" s="1"/>
  <c r="K760" i="2"/>
  <c r="J760" i="2"/>
  <c r="I759" i="2"/>
  <c r="H759" i="2"/>
  <c r="H758" i="2" s="1"/>
  <c r="I758" i="2"/>
  <c r="K757" i="2"/>
  <c r="J757" i="2"/>
  <c r="I756" i="2"/>
  <c r="H756" i="2"/>
  <c r="H755" i="2" s="1"/>
  <c r="K750" i="2"/>
  <c r="J750" i="2"/>
  <c r="I749" i="2"/>
  <c r="H749" i="2"/>
  <c r="H748" i="2" s="1"/>
  <c r="I748" i="2"/>
  <c r="K747" i="2"/>
  <c r="J747" i="2"/>
  <c r="I746" i="2"/>
  <c r="H746" i="2"/>
  <c r="I745" i="2"/>
  <c r="K740" i="2"/>
  <c r="J740" i="2"/>
  <c r="I739" i="2"/>
  <c r="I738" i="2" s="1"/>
  <c r="H739" i="2"/>
  <c r="H738" i="2"/>
  <c r="K737" i="2"/>
  <c r="J737" i="2"/>
  <c r="I736" i="2"/>
  <c r="H736" i="2"/>
  <c r="I735" i="2"/>
  <c r="H735" i="2"/>
  <c r="K734" i="2"/>
  <c r="J734" i="2"/>
  <c r="I733" i="2"/>
  <c r="I732" i="2" s="1"/>
  <c r="H733" i="2"/>
  <c r="H732" i="2"/>
  <c r="K731" i="2"/>
  <c r="J731" i="2"/>
  <c r="I730" i="2"/>
  <c r="H730" i="2"/>
  <c r="H729" i="2"/>
  <c r="K728" i="2"/>
  <c r="J728" i="2"/>
  <c r="I727" i="2"/>
  <c r="I726" i="2" s="1"/>
  <c r="H727" i="2"/>
  <c r="H726" i="2"/>
  <c r="K723" i="2"/>
  <c r="J723" i="2"/>
  <c r="I722" i="2"/>
  <c r="H722" i="2"/>
  <c r="H721" i="2"/>
  <c r="H720" i="2"/>
  <c r="H719" i="2" s="1"/>
  <c r="K717" i="2"/>
  <c r="J717" i="2"/>
  <c r="I716" i="2"/>
  <c r="H716" i="2"/>
  <c r="H715" i="2"/>
  <c r="K714" i="2"/>
  <c r="J714" i="2"/>
  <c r="I713" i="2"/>
  <c r="H713" i="2"/>
  <c r="H712" i="2"/>
  <c r="K711" i="2"/>
  <c r="J711" i="2"/>
  <c r="I710" i="2"/>
  <c r="H710" i="2"/>
  <c r="H709" i="2" s="1"/>
  <c r="I709" i="2"/>
  <c r="K707" i="2"/>
  <c r="J707" i="2"/>
  <c r="I706" i="2"/>
  <c r="H706" i="2"/>
  <c r="H705" i="2" s="1"/>
  <c r="I705" i="2"/>
  <c r="K704" i="2"/>
  <c r="J704" i="2"/>
  <c r="I703" i="2"/>
  <c r="I702" i="2" s="1"/>
  <c r="H703" i="2"/>
  <c r="H702" i="2"/>
  <c r="K701" i="2"/>
  <c r="J701" i="2"/>
  <c r="I700" i="2"/>
  <c r="H700" i="2"/>
  <c r="H699" i="2" s="1"/>
  <c r="I699" i="2"/>
  <c r="K699" i="2" s="1"/>
  <c r="K698" i="2"/>
  <c r="J698" i="2"/>
  <c r="I697" i="2"/>
  <c r="H697" i="2"/>
  <c r="I696" i="2"/>
  <c r="H696" i="2"/>
  <c r="K695" i="2"/>
  <c r="J695" i="2"/>
  <c r="I694" i="2"/>
  <c r="H694" i="2"/>
  <c r="H693" i="2"/>
  <c r="K691" i="2"/>
  <c r="J691" i="2"/>
  <c r="I690" i="2"/>
  <c r="I689" i="2" s="1"/>
  <c r="I688" i="2" s="1"/>
  <c r="H690" i="2"/>
  <c r="H689" i="2"/>
  <c r="H688" i="2"/>
  <c r="K687" i="2"/>
  <c r="J687" i="2"/>
  <c r="I686" i="2"/>
  <c r="H686" i="2"/>
  <c r="H685" i="2"/>
  <c r="K684" i="2"/>
  <c r="J684" i="2"/>
  <c r="I683" i="2"/>
  <c r="I682" i="2" s="1"/>
  <c r="H683" i="2"/>
  <c r="H682" i="2" s="1"/>
  <c r="K681" i="2"/>
  <c r="J681" i="2"/>
  <c r="I680" i="2"/>
  <c r="H680" i="2"/>
  <c r="H679" i="2" s="1"/>
  <c r="H678" i="2" s="1"/>
  <c r="I679" i="2"/>
  <c r="K679" i="2" s="1"/>
  <c r="K677" i="2"/>
  <c r="J677" i="2"/>
  <c r="I676" i="2"/>
  <c r="H676" i="2"/>
  <c r="H675" i="2" s="1"/>
  <c r="I675" i="2"/>
  <c r="K674" i="2"/>
  <c r="J674" i="2"/>
  <c r="I673" i="2"/>
  <c r="H673" i="2"/>
  <c r="I672" i="2"/>
  <c r="H672" i="2"/>
  <c r="K669" i="2"/>
  <c r="J669" i="2"/>
  <c r="I668" i="2"/>
  <c r="H668" i="2"/>
  <c r="H667" i="2"/>
  <c r="K666" i="2"/>
  <c r="J666" i="2"/>
  <c r="I665" i="2"/>
  <c r="H665" i="2"/>
  <c r="H664" i="2" s="1"/>
  <c r="H663" i="2" s="1"/>
  <c r="K662" i="2"/>
  <c r="J662" i="2"/>
  <c r="I661" i="2"/>
  <c r="H661" i="2"/>
  <c r="H660" i="2" s="1"/>
  <c r="K659" i="2"/>
  <c r="J659" i="2"/>
  <c r="I658" i="2"/>
  <c r="H658" i="2"/>
  <c r="I657" i="2"/>
  <c r="H657" i="2"/>
  <c r="K656" i="2"/>
  <c r="J656" i="2"/>
  <c r="I655" i="2"/>
  <c r="I654" i="2" s="1"/>
  <c r="H655" i="2"/>
  <c r="H654" i="2"/>
  <c r="K652" i="2"/>
  <c r="J652" i="2"/>
  <c r="I651" i="2"/>
  <c r="H651" i="2"/>
  <c r="H650" i="2"/>
  <c r="K649" i="2"/>
  <c r="J649" i="2"/>
  <c r="I648" i="2"/>
  <c r="I647" i="2" s="1"/>
  <c r="H648" i="2"/>
  <c r="H647" i="2" s="1"/>
  <c r="K645" i="2"/>
  <c r="J645" i="2"/>
  <c r="I644" i="2"/>
  <c r="H644" i="2"/>
  <c r="I643" i="2"/>
  <c r="H643" i="2"/>
  <c r="K642" i="2"/>
  <c r="J642" i="2"/>
  <c r="I641" i="2"/>
  <c r="H641" i="2"/>
  <c r="H640" i="2" s="1"/>
  <c r="K635" i="2"/>
  <c r="J635" i="2"/>
  <c r="I634" i="2"/>
  <c r="H634" i="2"/>
  <c r="K633" i="2"/>
  <c r="J633" i="2"/>
  <c r="I632" i="2"/>
  <c r="H632" i="2"/>
  <c r="K631" i="2"/>
  <c r="J631" i="2"/>
  <c r="I630" i="2"/>
  <c r="H630" i="2"/>
  <c r="H629" i="2"/>
  <c r="H628" i="2" s="1"/>
  <c r="H627" i="2" s="1"/>
  <c r="H626" i="2"/>
  <c r="K625" i="2"/>
  <c r="J625" i="2"/>
  <c r="I624" i="2"/>
  <c r="H624" i="2"/>
  <c r="H623" i="2"/>
  <c r="K622" i="2"/>
  <c r="J622" i="2"/>
  <c r="I621" i="2"/>
  <c r="H621" i="2"/>
  <c r="H620" i="2"/>
  <c r="K619" i="2"/>
  <c r="J619" i="2"/>
  <c r="I618" i="2"/>
  <c r="I617" i="2" s="1"/>
  <c r="H618" i="2"/>
  <c r="H617" i="2" s="1"/>
  <c r="K614" i="2"/>
  <c r="J614" i="2"/>
  <c r="I613" i="2"/>
  <c r="H613" i="2"/>
  <c r="I612" i="2"/>
  <c r="H612" i="2"/>
  <c r="K611" i="2"/>
  <c r="J611" i="2"/>
  <c r="I610" i="2"/>
  <c r="H610" i="2"/>
  <c r="H609" i="2" s="1"/>
  <c r="K608" i="2"/>
  <c r="J608" i="2"/>
  <c r="I607" i="2"/>
  <c r="H607" i="2"/>
  <c r="I606" i="2"/>
  <c r="H606" i="2"/>
  <c r="K605" i="2"/>
  <c r="J605" i="2"/>
  <c r="I604" i="2"/>
  <c r="I603" i="2" s="1"/>
  <c r="H604" i="2"/>
  <c r="H603" i="2"/>
  <c r="K602" i="2"/>
  <c r="J602" i="2"/>
  <c r="I601" i="2"/>
  <c r="H601" i="2"/>
  <c r="H600" i="2"/>
  <c r="K599" i="2"/>
  <c r="J599" i="2"/>
  <c r="I598" i="2"/>
  <c r="H598" i="2"/>
  <c r="H597" i="2"/>
  <c r="K593" i="2"/>
  <c r="J593" i="2"/>
  <c r="I592" i="2"/>
  <c r="H592" i="2"/>
  <c r="H591" i="2" s="1"/>
  <c r="K590" i="2"/>
  <c r="J590" i="2"/>
  <c r="I589" i="2"/>
  <c r="H589" i="2"/>
  <c r="H588" i="2"/>
  <c r="K583" i="2"/>
  <c r="J583" i="2"/>
  <c r="I582" i="2"/>
  <c r="H582" i="2"/>
  <c r="H581" i="2"/>
  <c r="H580" i="2"/>
  <c r="H579" i="2" s="1"/>
  <c r="K578" i="2"/>
  <c r="J578" i="2"/>
  <c r="I577" i="2"/>
  <c r="H577" i="2"/>
  <c r="H576" i="2"/>
  <c r="H575" i="2"/>
  <c r="H574" i="2" s="1"/>
  <c r="K570" i="2"/>
  <c r="J570" i="2"/>
  <c r="I569" i="2"/>
  <c r="H569" i="2"/>
  <c r="H568" i="2" s="1"/>
  <c r="K567" i="2"/>
  <c r="J567" i="2"/>
  <c r="I566" i="2"/>
  <c r="H566" i="2"/>
  <c r="H565" i="2" s="1"/>
  <c r="I565" i="2"/>
  <c r="K560" i="2"/>
  <c r="J560" i="2"/>
  <c r="I559" i="2"/>
  <c r="H559" i="2"/>
  <c r="H558" i="2" s="1"/>
  <c r="I558" i="2"/>
  <c r="J558" i="2" s="1"/>
  <c r="I557" i="2"/>
  <c r="H557" i="2"/>
  <c r="H556" i="2"/>
  <c r="H555" i="2" s="1"/>
  <c r="K554" i="2"/>
  <c r="J554" i="2"/>
  <c r="I553" i="2"/>
  <c r="H553" i="2"/>
  <c r="I552" i="2"/>
  <c r="H552" i="2"/>
  <c r="H551" i="2" s="1"/>
  <c r="H550" i="2" s="1"/>
  <c r="K549" i="2"/>
  <c r="J549" i="2"/>
  <c r="I548" i="2"/>
  <c r="H548" i="2"/>
  <c r="H547" i="2" s="1"/>
  <c r="I547" i="2"/>
  <c r="K547" i="2" s="1"/>
  <c r="K546" i="2"/>
  <c r="J546" i="2"/>
  <c r="I545" i="2"/>
  <c r="H545" i="2"/>
  <c r="H544" i="2"/>
  <c r="K543" i="2"/>
  <c r="J543" i="2"/>
  <c r="I542" i="2"/>
  <c r="H542" i="2"/>
  <c r="H541" i="2" s="1"/>
  <c r="K540" i="2"/>
  <c r="J540" i="2"/>
  <c r="I539" i="2"/>
  <c r="H539" i="2"/>
  <c r="K538" i="2"/>
  <c r="J538" i="2"/>
  <c r="I537" i="2"/>
  <c r="H537" i="2"/>
  <c r="K536" i="2"/>
  <c r="J536" i="2"/>
  <c r="I535" i="2"/>
  <c r="I534" i="2" s="1"/>
  <c r="H535" i="2"/>
  <c r="H534" i="2" s="1"/>
  <c r="K528" i="2"/>
  <c r="J528" i="2"/>
  <c r="I527" i="2"/>
  <c r="H527" i="2"/>
  <c r="H526" i="2" s="1"/>
  <c r="H525" i="2" s="1"/>
  <c r="H524" i="2" s="1"/>
  <c r="H523" i="2" s="1"/>
  <c r="H522" i="2" s="1"/>
  <c r="K521" i="2"/>
  <c r="J521" i="2"/>
  <c r="I520" i="2"/>
  <c r="H520" i="2"/>
  <c r="H519" i="2" s="1"/>
  <c r="I519" i="2"/>
  <c r="K518" i="2"/>
  <c r="J518" i="2"/>
  <c r="I517" i="2"/>
  <c r="H517" i="2"/>
  <c r="H516" i="2" s="1"/>
  <c r="I516" i="2"/>
  <c r="J516" i="2" s="1"/>
  <c r="K512" i="2"/>
  <c r="J512" i="2"/>
  <c r="I511" i="2"/>
  <c r="I510" i="2" s="1"/>
  <c r="I509" i="2" s="1"/>
  <c r="H511" i="2"/>
  <c r="H510" i="2" s="1"/>
  <c r="H509" i="2"/>
  <c r="H508" i="2"/>
  <c r="K507" i="2"/>
  <c r="J507" i="2"/>
  <c r="I506" i="2"/>
  <c r="H506" i="2"/>
  <c r="H505" i="2"/>
  <c r="H504" i="2" s="1"/>
  <c r="H503" i="2"/>
  <c r="H502" i="2"/>
  <c r="K501" i="2"/>
  <c r="J501" i="2"/>
  <c r="I500" i="2"/>
  <c r="H500" i="2"/>
  <c r="H499" i="2"/>
  <c r="H498" i="2"/>
  <c r="H497" i="2" s="1"/>
  <c r="H496" i="2" s="1"/>
  <c r="K494" i="2"/>
  <c r="J494" i="2"/>
  <c r="I493" i="2"/>
  <c r="H493" i="2"/>
  <c r="H492" i="2"/>
  <c r="H491" i="2" s="1"/>
  <c r="H490" i="2" s="1"/>
  <c r="K489" i="2"/>
  <c r="J489" i="2"/>
  <c r="I488" i="2"/>
  <c r="H488" i="2"/>
  <c r="H487" i="2"/>
  <c r="H486" i="2" s="1"/>
  <c r="H485" i="2" s="1"/>
  <c r="H484" i="2" s="1"/>
  <c r="K483" i="2"/>
  <c r="J483" i="2"/>
  <c r="I482" i="2"/>
  <c r="H482" i="2"/>
  <c r="H481" i="2" s="1"/>
  <c r="I481" i="2"/>
  <c r="K481" i="2" s="1"/>
  <c r="K480" i="2"/>
  <c r="J480" i="2"/>
  <c r="I479" i="2"/>
  <c r="H479" i="2"/>
  <c r="H478" i="2" s="1"/>
  <c r="I478" i="2"/>
  <c r="K478" i="2" s="1"/>
  <c r="K477" i="2"/>
  <c r="J477" i="2"/>
  <c r="I476" i="2"/>
  <c r="H476" i="2"/>
  <c r="H475" i="2" s="1"/>
  <c r="H474" i="2"/>
  <c r="H473" i="2" s="1"/>
  <c r="K472" i="2"/>
  <c r="J472" i="2"/>
  <c r="I471" i="2"/>
  <c r="H471" i="2"/>
  <c r="H470" i="2"/>
  <c r="K469" i="2"/>
  <c r="J469" i="2"/>
  <c r="I468" i="2"/>
  <c r="H468" i="2"/>
  <c r="H467" i="2"/>
  <c r="H466" i="2"/>
  <c r="H465" i="2" s="1"/>
  <c r="K463" i="2"/>
  <c r="J463" i="2"/>
  <c r="I462" i="2"/>
  <c r="H462" i="2"/>
  <c r="H461" i="2" s="1"/>
  <c r="H460" i="2" s="1"/>
  <c r="H459" i="2" s="1"/>
  <c r="I461" i="2"/>
  <c r="K458" i="2"/>
  <c r="J458" i="2"/>
  <c r="I457" i="2"/>
  <c r="H457" i="2"/>
  <c r="H456" i="2"/>
  <c r="K455" i="2"/>
  <c r="J455" i="2"/>
  <c r="I454" i="2"/>
  <c r="H454" i="2"/>
  <c r="H453" i="2" s="1"/>
  <c r="I453" i="2"/>
  <c r="K452" i="2"/>
  <c r="J452" i="2"/>
  <c r="I451" i="2"/>
  <c r="H451" i="2"/>
  <c r="I450" i="2"/>
  <c r="K449" i="2"/>
  <c r="J449" i="2"/>
  <c r="I448" i="2"/>
  <c r="H448" i="2"/>
  <c r="H447" i="2" s="1"/>
  <c r="I447" i="2"/>
  <c r="K446" i="2"/>
  <c r="J446" i="2"/>
  <c r="I445" i="2"/>
  <c r="H445" i="2"/>
  <c r="I444" i="2"/>
  <c r="H444" i="2"/>
  <c r="K444" i="2" s="1"/>
  <c r="K443" i="2"/>
  <c r="J443" i="2"/>
  <c r="I442" i="2"/>
  <c r="H442" i="2"/>
  <c r="H441" i="2" s="1"/>
  <c r="I441" i="2"/>
  <c r="K438" i="2"/>
  <c r="J438" i="2"/>
  <c r="I437" i="2"/>
  <c r="H437" i="2"/>
  <c r="H436" i="2"/>
  <c r="K435" i="2"/>
  <c r="J435" i="2"/>
  <c r="I434" i="2"/>
  <c r="I433" i="2" s="1"/>
  <c r="H434" i="2"/>
  <c r="H433" i="2"/>
  <c r="K432" i="2"/>
  <c r="J432" i="2"/>
  <c r="I431" i="2"/>
  <c r="H431" i="2"/>
  <c r="H430" i="2"/>
  <c r="K428" i="2"/>
  <c r="J428" i="2"/>
  <c r="I427" i="2"/>
  <c r="I426" i="2" s="1"/>
  <c r="H427" i="2"/>
  <c r="H426" i="2"/>
  <c r="K425" i="2"/>
  <c r="J425" i="2"/>
  <c r="I424" i="2"/>
  <c r="H424" i="2"/>
  <c r="H423" i="2"/>
  <c r="K422" i="2"/>
  <c r="J422" i="2"/>
  <c r="I421" i="2"/>
  <c r="I420" i="2" s="1"/>
  <c r="H421" i="2"/>
  <c r="H420" i="2"/>
  <c r="K419" i="2"/>
  <c r="J419" i="2"/>
  <c r="I418" i="2"/>
  <c r="H418" i="2"/>
  <c r="I417" i="2"/>
  <c r="H417" i="2"/>
  <c r="K415" i="2"/>
  <c r="J415" i="2"/>
  <c r="I414" i="2"/>
  <c r="H414" i="2"/>
  <c r="H413" i="2"/>
  <c r="K412" i="2"/>
  <c r="J412" i="2"/>
  <c r="I411" i="2"/>
  <c r="H411" i="2"/>
  <c r="I410" i="2"/>
  <c r="H410" i="2"/>
  <c r="K409" i="2"/>
  <c r="J409" i="2"/>
  <c r="I408" i="2"/>
  <c r="I407" i="2" s="1"/>
  <c r="H408" i="2"/>
  <c r="H407" i="2" s="1"/>
  <c r="K406" i="2"/>
  <c r="J406" i="2"/>
  <c r="I405" i="2"/>
  <c r="H405" i="2"/>
  <c r="J405" i="2" s="1"/>
  <c r="I404" i="2"/>
  <c r="H404" i="2"/>
  <c r="K399" i="2"/>
  <c r="J399" i="2"/>
  <c r="I398" i="2"/>
  <c r="H398" i="2"/>
  <c r="H397" i="2" s="1"/>
  <c r="H396" i="2" s="1"/>
  <c r="H395" i="2" s="1"/>
  <c r="H394" i="2" s="1"/>
  <c r="K393" i="2"/>
  <c r="J393" i="2"/>
  <c r="I392" i="2"/>
  <c r="H392" i="2"/>
  <c r="H391" i="2"/>
  <c r="H390" i="2"/>
  <c r="H389" i="2"/>
  <c r="H388" i="2"/>
  <c r="K386" i="2"/>
  <c r="J386" i="2"/>
  <c r="K385" i="2"/>
  <c r="J385" i="2"/>
  <c r="I384" i="2"/>
  <c r="H384" i="2"/>
  <c r="I383" i="2"/>
  <c r="H383" i="2"/>
  <c r="H382" i="2"/>
  <c r="H381" i="2"/>
  <c r="K380" i="2"/>
  <c r="J380" i="2"/>
  <c r="I379" i="2"/>
  <c r="I378" i="2" s="1"/>
  <c r="I377" i="2" s="1"/>
  <c r="H379" i="2"/>
  <c r="H378" i="2"/>
  <c r="H377" i="2" s="1"/>
  <c r="H376" i="2" s="1"/>
  <c r="K375" i="2"/>
  <c r="J375" i="2"/>
  <c r="I374" i="2"/>
  <c r="H374" i="2"/>
  <c r="H373" i="2" s="1"/>
  <c r="I373" i="2"/>
  <c r="J373" i="2" s="1"/>
  <c r="K372" i="2"/>
  <c r="J372" i="2"/>
  <c r="I371" i="2"/>
  <c r="H371" i="2"/>
  <c r="H370" i="2" s="1"/>
  <c r="I370" i="2"/>
  <c r="K369" i="2"/>
  <c r="J369" i="2"/>
  <c r="I368" i="2"/>
  <c r="H368" i="2"/>
  <c r="K368" i="2" s="1"/>
  <c r="K367" i="2"/>
  <c r="J367" i="2"/>
  <c r="I366" i="2"/>
  <c r="H366" i="2"/>
  <c r="H365" i="2" s="1"/>
  <c r="I365" i="2"/>
  <c r="I364" i="2" s="1"/>
  <c r="K359" i="2"/>
  <c r="J359" i="2"/>
  <c r="I358" i="2"/>
  <c r="H358" i="2"/>
  <c r="K358" i="2" s="1"/>
  <c r="I357" i="2"/>
  <c r="I356" i="2"/>
  <c r="I355" i="2"/>
  <c r="I354" i="2"/>
  <c r="I353" i="2"/>
  <c r="K352" i="2"/>
  <c r="J352" i="2"/>
  <c r="K351" i="2"/>
  <c r="J351" i="2"/>
  <c r="I350" i="2"/>
  <c r="H350" i="2"/>
  <c r="I349" i="2"/>
  <c r="H349" i="2"/>
  <c r="I348" i="2"/>
  <c r="I347" i="2"/>
  <c r="I346" i="2"/>
  <c r="K345" i="2"/>
  <c r="J345" i="2"/>
  <c r="I344" i="2"/>
  <c r="I343" i="2" s="1"/>
  <c r="H344" i="2"/>
  <c r="H343" i="2"/>
  <c r="H342" i="2" s="1"/>
  <c r="H341" i="2" s="1"/>
  <c r="H340" i="2"/>
  <c r="K339" i="2"/>
  <c r="J339" i="2"/>
  <c r="I338" i="2"/>
  <c r="H338" i="2"/>
  <c r="K337" i="2"/>
  <c r="J337" i="2"/>
  <c r="I336" i="2"/>
  <c r="I335" i="2" s="1"/>
  <c r="H336" i="2"/>
  <c r="H335" i="2"/>
  <c r="H334" i="2"/>
  <c r="H333" i="2" s="1"/>
  <c r="H332" i="2"/>
  <c r="H331" i="2"/>
  <c r="K328" i="2"/>
  <c r="J328" i="2"/>
  <c r="I327" i="2"/>
  <c r="H327" i="2"/>
  <c r="K326" i="2"/>
  <c r="J326" i="2"/>
  <c r="I325" i="2"/>
  <c r="H325" i="2"/>
  <c r="I324" i="2"/>
  <c r="H324" i="2"/>
  <c r="H323" i="2" s="1"/>
  <c r="K322" i="2"/>
  <c r="J322" i="2"/>
  <c r="I321" i="2"/>
  <c r="H321" i="2"/>
  <c r="K320" i="2"/>
  <c r="J320" i="2"/>
  <c r="I319" i="2"/>
  <c r="I318" i="2" s="1"/>
  <c r="H319" i="2"/>
  <c r="H318" i="2"/>
  <c r="H317" i="2" s="1"/>
  <c r="K311" i="2"/>
  <c r="J311" i="2"/>
  <c r="I310" i="2"/>
  <c r="H310" i="2"/>
  <c r="H309" i="2" s="1"/>
  <c r="I309" i="2"/>
  <c r="K308" i="2"/>
  <c r="J308" i="2"/>
  <c r="I307" i="2"/>
  <c r="H307" i="2"/>
  <c r="H306" i="2" s="1"/>
  <c r="K302" i="2"/>
  <c r="J302" i="2"/>
  <c r="I301" i="2"/>
  <c r="H301" i="2"/>
  <c r="I300" i="2"/>
  <c r="H300" i="2"/>
  <c r="I299" i="2"/>
  <c r="H299" i="2"/>
  <c r="I298" i="2"/>
  <c r="H298" i="2"/>
  <c r="K297" i="2"/>
  <c r="J297" i="2"/>
  <c r="I296" i="2"/>
  <c r="H296" i="2"/>
  <c r="I295" i="2"/>
  <c r="I294" i="2" s="1"/>
  <c r="H295" i="2"/>
  <c r="H294" i="2" s="1"/>
  <c r="H293" i="2" s="1"/>
  <c r="K292" i="2"/>
  <c r="J292" i="2"/>
  <c r="I291" i="2"/>
  <c r="H291" i="2"/>
  <c r="I290" i="2"/>
  <c r="H290" i="2"/>
  <c r="H289" i="2" s="1"/>
  <c r="H288" i="2" s="1"/>
  <c r="I289" i="2"/>
  <c r="I288" i="2"/>
  <c r="K286" i="2"/>
  <c r="J286" i="2"/>
  <c r="I285" i="2"/>
  <c r="I284" i="2" s="1"/>
  <c r="I283" i="2" s="1"/>
  <c r="H285" i="2"/>
  <c r="H284" i="2" s="1"/>
  <c r="H283" i="2" s="1"/>
  <c r="H282" i="2" s="1"/>
  <c r="H281" i="2" s="1"/>
  <c r="K279" i="2"/>
  <c r="J279" i="2"/>
  <c r="I278" i="2"/>
  <c r="H278" i="2"/>
  <c r="I277" i="2"/>
  <c r="H277" i="2"/>
  <c r="K276" i="2"/>
  <c r="J276" i="2"/>
  <c r="I275" i="2"/>
  <c r="H275" i="2"/>
  <c r="H274" i="2" s="1"/>
  <c r="H273" i="2" s="1"/>
  <c r="I274" i="2"/>
  <c r="I273" i="2" s="1"/>
  <c r="K272" i="2"/>
  <c r="J272" i="2"/>
  <c r="I271" i="2"/>
  <c r="H271" i="2"/>
  <c r="H270" i="2"/>
  <c r="H269" i="2"/>
  <c r="K267" i="2"/>
  <c r="J267" i="2"/>
  <c r="I266" i="2"/>
  <c r="I265" i="2" s="1"/>
  <c r="H266" i="2"/>
  <c r="H265" i="2" s="1"/>
  <c r="H264" i="2" s="1"/>
  <c r="H263" i="2" s="1"/>
  <c r="K262" i="2"/>
  <c r="J262" i="2"/>
  <c r="I261" i="2"/>
  <c r="H261" i="2"/>
  <c r="I260" i="2"/>
  <c r="H260" i="2"/>
  <c r="H259" i="2"/>
  <c r="H258" i="2"/>
  <c r="K255" i="2"/>
  <c r="J255" i="2"/>
  <c r="I254" i="2"/>
  <c r="I253" i="2" s="1"/>
  <c r="I252" i="2" s="1"/>
  <c r="H254" i="2"/>
  <c r="H253" i="2"/>
  <c r="H252" i="2" s="1"/>
  <c r="H251" i="2" s="1"/>
  <c r="K250" i="2"/>
  <c r="J250" i="2"/>
  <c r="I249" i="2"/>
  <c r="H249" i="2"/>
  <c r="H248" i="2" s="1"/>
  <c r="I248" i="2"/>
  <c r="I247" i="2"/>
  <c r="I246" i="2"/>
  <c r="K245" i="2"/>
  <c r="J245" i="2"/>
  <c r="I244" i="2"/>
  <c r="H244" i="2"/>
  <c r="H243" i="2" s="1"/>
  <c r="I243" i="2"/>
  <c r="K242" i="2"/>
  <c r="J242" i="2"/>
  <c r="I241" i="2"/>
  <c r="H241" i="2"/>
  <c r="I240" i="2"/>
  <c r="H240" i="2"/>
  <c r="K240" i="2" s="1"/>
  <c r="K238" i="2"/>
  <c r="J238" i="2"/>
  <c r="I237" i="2"/>
  <c r="I236" i="2" s="1"/>
  <c r="H237" i="2"/>
  <c r="H236" i="2" s="1"/>
  <c r="H235" i="2" s="1"/>
  <c r="K233" i="2"/>
  <c r="J233" i="2"/>
  <c r="I232" i="2"/>
  <c r="H232" i="2"/>
  <c r="H231" i="2" s="1"/>
  <c r="I231" i="2"/>
  <c r="K230" i="2"/>
  <c r="J230" i="2"/>
  <c r="I229" i="2"/>
  <c r="H229" i="2"/>
  <c r="H228" i="2" s="1"/>
  <c r="I228" i="2"/>
  <c r="K227" i="2"/>
  <c r="J227" i="2"/>
  <c r="I226" i="2"/>
  <c r="H226" i="2"/>
  <c r="K226" i="2" s="1"/>
  <c r="I225" i="2"/>
  <c r="K223" i="2"/>
  <c r="J223" i="2"/>
  <c r="I222" i="2"/>
  <c r="H222" i="2"/>
  <c r="H221" i="2" s="1"/>
  <c r="K220" i="2"/>
  <c r="J220" i="2"/>
  <c r="I219" i="2"/>
  <c r="H219" i="2"/>
  <c r="H218" i="2"/>
  <c r="K217" i="2"/>
  <c r="J217" i="2"/>
  <c r="I216" i="2"/>
  <c r="H216" i="2"/>
  <c r="H215" i="2" s="1"/>
  <c r="K214" i="2"/>
  <c r="J214" i="2"/>
  <c r="I213" i="2"/>
  <c r="H213" i="2"/>
  <c r="K213" i="2" s="1"/>
  <c r="I212" i="2"/>
  <c r="K211" i="2"/>
  <c r="J211" i="2"/>
  <c r="I210" i="2"/>
  <c r="H210" i="2"/>
  <c r="H209" i="2" s="1"/>
  <c r="K208" i="2"/>
  <c r="J208" i="2"/>
  <c r="I207" i="2"/>
  <c r="H207" i="2"/>
  <c r="H206" i="2"/>
  <c r="K205" i="2"/>
  <c r="J205" i="2"/>
  <c r="I204" i="2"/>
  <c r="I203" i="2" s="1"/>
  <c r="H204" i="2"/>
  <c r="H203" i="2" s="1"/>
  <c r="K202" i="2"/>
  <c r="J202" i="2"/>
  <c r="I201" i="2"/>
  <c r="H201" i="2"/>
  <c r="K201" i="2" s="1"/>
  <c r="I200" i="2"/>
  <c r="K199" i="2"/>
  <c r="J199" i="2"/>
  <c r="I198" i="2"/>
  <c r="H198" i="2"/>
  <c r="H197" i="2" s="1"/>
  <c r="K196" i="2"/>
  <c r="J196" i="2"/>
  <c r="I195" i="2"/>
  <c r="I194" i="2" s="1"/>
  <c r="H195" i="2"/>
  <c r="H194" i="2"/>
  <c r="K193" i="2"/>
  <c r="J193" i="2"/>
  <c r="I192" i="2"/>
  <c r="I191" i="2" s="1"/>
  <c r="H192" i="2"/>
  <c r="H191" i="2" s="1"/>
  <c r="K190" i="2"/>
  <c r="J190" i="2"/>
  <c r="I189" i="2"/>
  <c r="H189" i="2"/>
  <c r="H188" i="2" s="1"/>
  <c r="K187" i="2"/>
  <c r="J187" i="2"/>
  <c r="I186" i="2"/>
  <c r="H186" i="2"/>
  <c r="K186" i="2" s="1"/>
  <c r="I185" i="2"/>
  <c r="K184" i="2"/>
  <c r="J184" i="2"/>
  <c r="I183" i="2"/>
  <c r="I182" i="2" s="1"/>
  <c r="H183" i="2"/>
  <c r="H182" i="2"/>
  <c r="K181" i="2"/>
  <c r="J181" i="2"/>
  <c r="I180" i="2"/>
  <c r="I179" i="2" s="1"/>
  <c r="H180" i="2"/>
  <c r="H179" i="2" s="1"/>
  <c r="K178" i="2"/>
  <c r="J178" i="2"/>
  <c r="I177" i="2"/>
  <c r="H177" i="2"/>
  <c r="H176" i="2" s="1"/>
  <c r="K175" i="2"/>
  <c r="J175" i="2"/>
  <c r="I174" i="2"/>
  <c r="H174" i="2"/>
  <c r="I173" i="2"/>
  <c r="H173" i="2"/>
  <c r="K169" i="2"/>
  <c r="J169" i="2"/>
  <c r="I168" i="2"/>
  <c r="H168" i="2"/>
  <c r="H167" i="2"/>
  <c r="H166" i="2"/>
  <c r="K165" i="2"/>
  <c r="J165" i="2"/>
  <c r="I164" i="2"/>
  <c r="H164" i="2"/>
  <c r="H163" i="2" s="1"/>
  <c r="I163" i="2"/>
  <c r="K163" i="2" s="1"/>
  <c r="K162" i="2"/>
  <c r="J162" i="2"/>
  <c r="I161" i="2"/>
  <c r="H161" i="2"/>
  <c r="I160" i="2"/>
  <c r="H160" i="2"/>
  <c r="K159" i="2"/>
  <c r="J159" i="2"/>
  <c r="I158" i="2"/>
  <c r="H158" i="2"/>
  <c r="H157" i="2"/>
  <c r="K156" i="2"/>
  <c r="J156" i="2"/>
  <c r="I155" i="2"/>
  <c r="H155" i="2"/>
  <c r="H154" i="2" s="1"/>
  <c r="I154" i="2"/>
  <c r="K154" i="2" s="1"/>
  <c r="K153" i="2"/>
  <c r="J153" i="2"/>
  <c r="I152" i="2"/>
  <c r="I151" i="2" s="1"/>
  <c r="H152" i="2"/>
  <c r="H151" i="2"/>
  <c r="K150" i="2"/>
  <c r="J150" i="2"/>
  <c r="I149" i="2"/>
  <c r="H149" i="2"/>
  <c r="H148" i="2" s="1"/>
  <c r="K147" i="2"/>
  <c r="J147" i="2"/>
  <c r="I146" i="2"/>
  <c r="H146" i="2"/>
  <c r="H145" i="2"/>
  <c r="K140" i="2"/>
  <c r="J140" i="2"/>
  <c r="I139" i="2"/>
  <c r="H139" i="2"/>
  <c r="H138" i="2"/>
  <c r="H137" i="2" s="1"/>
  <c r="H136" i="2" s="1"/>
  <c r="H135" i="2" s="1"/>
  <c r="H134" i="2" s="1"/>
  <c r="K133" i="2"/>
  <c r="J133" i="2"/>
  <c r="I132" i="2"/>
  <c r="H132" i="2"/>
  <c r="H131" i="2"/>
  <c r="I130" i="2"/>
  <c r="I128" i="2" s="1"/>
  <c r="K129" i="2"/>
  <c r="J129" i="2"/>
  <c r="H128" i="2"/>
  <c r="H127" i="2" s="1"/>
  <c r="H126" i="2" s="1"/>
  <c r="H125" i="2"/>
  <c r="K124" i="2"/>
  <c r="J124" i="2"/>
  <c r="I123" i="2"/>
  <c r="H123" i="2"/>
  <c r="K123" i="2" s="1"/>
  <c r="I122" i="2"/>
  <c r="I121" i="2" s="1"/>
  <c r="I120" i="2" s="1"/>
  <c r="K119" i="2"/>
  <c r="J119" i="2"/>
  <c r="I118" i="2"/>
  <c r="H118" i="2"/>
  <c r="H117" i="2" s="1"/>
  <c r="K116" i="2"/>
  <c r="J116" i="2"/>
  <c r="I115" i="2"/>
  <c r="H115" i="2"/>
  <c r="K115" i="2" s="1"/>
  <c r="I114" i="2"/>
  <c r="K112" i="2"/>
  <c r="J112" i="2"/>
  <c r="I111" i="2"/>
  <c r="H111" i="2"/>
  <c r="H110" i="2"/>
  <c r="H109" i="2" s="1"/>
  <c r="K108" i="2"/>
  <c r="J108" i="2"/>
  <c r="I107" i="2"/>
  <c r="H107" i="2"/>
  <c r="K107" i="2" s="1"/>
  <c r="I106" i="2"/>
  <c r="I105" i="2"/>
  <c r="K104" i="2"/>
  <c r="J104" i="2"/>
  <c r="I103" i="2"/>
  <c r="H103" i="2"/>
  <c r="H102" i="2"/>
  <c r="K101" i="2"/>
  <c r="J101" i="2"/>
  <c r="I100" i="2"/>
  <c r="I99" i="2" s="1"/>
  <c r="H100" i="2"/>
  <c r="K98" i="2"/>
  <c r="J98" i="2"/>
  <c r="I97" i="2"/>
  <c r="H97" i="2"/>
  <c r="K96" i="2"/>
  <c r="J96" i="2"/>
  <c r="I95" i="2"/>
  <c r="H95" i="2"/>
  <c r="K95" i="2" s="1"/>
  <c r="K94" i="2"/>
  <c r="J94" i="2"/>
  <c r="I93" i="2"/>
  <c r="H93" i="2"/>
  <c r="K92" i="2"/>
  <c r="J92" i="2"/>
  <c r="I91" i="2"/>
  <c r="I90" i="2" s="1"/>
  <c r="H91" i="2"/>
  <c r="K91" i="2" s="1"/>
  <c r="K86" i="2"/>
  <c r="J86" i="2"/>
  <c r="I85" i="2"/>
  <c r="H85" i="2"/>
  <c r="K79" i="2"/>
  <c r="J79" i="2"/>
  <c r="I78" i="2"/>
  <c r="H78" i="2"/>
  <c r="J78" i="2" s="1"/>
  <c r="K77" i="2"/>
  <c r="J77" i="2"/>
  <c r="I76" i="2"/>
  <c r="H76" i="2"/>
  <c r="K76" i="2" s="1"/>
  <c r="K74" i="2"/>
  <c r="J74" i="2"/>
  <c r="I73" i="2"/>
  <c r="H73" i="2"/>
  <c r="J73" i="2" s="1"/>
  <c r="K72" i="2"/>
  <c r="J72" i="2"/>
  <c r="I71" i="2"/>
  <c r="H71" i="2"/>
  <c r="K69" i="2"/>
  <c r="J69" i="2"/>
  <c r="I68" i="2"/>
  <c r="H68" i="2"/>
  <c r="K66" i="2"/>
  <c r="J66" i="2"/>
  <c r="I65" i="2"/>
  <c r="H65" i="2"/>
  <c r="K65" i="2" s="1"/>
  <c r="K64" i="2"/>
  <c r="J64" i="2"/>
  <c r="I63" i="2"/>
  <c r="H63" i="2"/>
  <c r="I62" i="2"/>
  <c r="H62" i="2"/>
  <c r="J62" i="2" s="1"/>
  <c r="K61" i="2"/>
  <c r="J61" i="2"/>
  <c r="I60" i="2"/>
  <c r="I59" i="2" s="1"/>
  <c r="H60" i="2"/>
  <c r="H59" i="2"/>
  <c r="K58" i="2"/>
  <c r="J58" i="2"/>
  <c r="I57" i="2"/>
  <c r="H57" i="2"/>
  <c r="J57" i="2" s="1"/>
  <c r="K56" i="2"/>
  <c r="J56" i="2"/>
  <c r="I55" i="2"/>
  <c r="I54" i="2" s="1"/>
  <c r="H55" i="2"/>
  <c r="K53" i="2"/>
  <c r="J53" i="2"/>
  <c r="I52" i="2"/>
  <c r="H52" i="2"/>
  <c r="K51" i="2"/>
  <c r="J51" i="2"/>
  <c r="I50" i="2"/>
  <c r="H50" i="2"/>
  <c r="K49" i="2"/>
  <c r="J49" i="2"/>
  <c r="I48" i="2"/>
  <c r="H48" i="2"/>
  <c r="J48" i="2" s="1"/>
  <c r="I47" i="2"/>
  <c r="K42" i="2"/>
  <c r="J42" i="2"/>
  <c r="I41" i="2"/>
  <c r="H41" i="2"/>
  <c r="I40" i="2"/>
  <c r="H40" i="2"/>
  <c r="K40" i="2" s="1"/>
  <c r="K34" i="2"/>
  <c r="J34" i="2"/>
  <c r="I33" i="2"/>
  <c r="H33" i="2"/>
  <c r="H32" i="2"/>
  <c r="K27" i="2"/>
  <c r="J27" i="2"/>
  <c r="I26" i="2"/>
  <c r="H26" i="2"/>
  <c r="I25" i="2"/>
  <c r="H25" i="2"/>
  <c r="H24" i="2" s="1"/>
  <c r="K21" i="2"/>
  <c r="J21" i="2"/>
  <c r="I20" i="2"/>
  <c r="H20" i="2"/>
  <c r="J20" i="2" s="1"/>
  <c r="K19" i="2"/>
  <c r="J19" i="2"/>
  <c r="I18" i="2"/>
  <c r="H18" i="2"/>
  <c r="K15" i="2"/>
  <c r="J15" i="2"/>
  <c r="I14" i="2"/>
  <c r="H14" i="2"/>
  <c r="H13" i="2" s="1"/>
  <c r="H12" i="2" s="1"/>
  <c r="K14" i="2" l="1"/>
  <c r="K26" i="2"/>
  <c r="J41" i="2"/>
  <c r="K52" i="2"/>
  <c r="J59" i="2"/>
  <c r="K63" i="2"/>
  <c r="J65" i="2"/>
  <c r="J71" i="2"/>
  <c r="J76" i="2"/>
  <c r="K78" i="2"/>
  <c r="K103" i="2"/>
  <c r="K158" i="2"/>
  <c r="J160" i="2"/>
  <c r="J161" i="2"/>
  <c r="K161" i="2"/>
  <c r="J168" i="2"/>
  <c r="K191" i="2"/>
  <c r="K207" i="2"/>
  <c r="K219" i="2"/>
  <c r="K231" i="2"/>
  <c r="K232" i="2"/>
  <c r="J241" i="2"/>
  <c r="K241" i="2"/>
  <c r="K249" i="2"/>
  <c r="K260" i="2"/>
  <c r="K261" i="2"/>
  <c r="J261" i="2"/>
  <c r="J277" i="2"/>
  <c r="K277" i="2"/>
  <c r="J278" i="2"/>
  <c r="K278" i="2"/>
  <c r="K298" i="2"/>
  <c r="J298" i="2"/>
  <c r="K299" i="2"/>
  <c r="J299" i="2"/>
  <c r="K300" i="2"/>
  <c r="J300" i="2"/>
  <c r="K301" i="2"/>
  <c r="J301" i="2"/>
  <c r="J321" i="2"/>
  <c r="K321" i="2"/>
  <c r="K327" i="2"/>
  <c r="K338" i="2"/>
  <c r="J350" i="2"/>
  <c r="K350" i="2"/>
  <c r="K373" i="2"/>
  <c r="K374" i="2"/>
  <c r="K384" i="2"/>
  <c r="J384" i="2"/>
  <c r="K392" i="2"/>
  <c r="H387" i="2"/>
  <c r="K405" i="2"/>
  <c r="K418" i="2"/>
  <c r="J418" i="2"/>
  <c r="K431" i="2"/>
  <c r="H429" i="2"/>
  <c r="K437" i="2"/>
  <c r="J445" i="2"/>
  <c r="K445" i="2"/>
  <c r="H464" i="2"/>
  <c r="J506" i="2"/>
  <c r="K517" i="2"/>
  <c r="H533" i="2"/>
  <c r="H532" i="2" s="1"/>
  <c r="H531" i="2" s="1"/>
  <c r="H530" i="2" s="1"/>
  <c r="K559" i="2"/>
  <c r="H573" i="2"/>
  <c r="H572" i="2" s="1"/>
  <c r="J606" i="2"/>
  <c r="J607" i="2"/>
  <c r="K607" i="2"/>
  <c r="J613" i="2"/>
  <c r="K613" i="2"/>
  <c r="H616" i="2"/>
  <c r="H615" i="2" s="1"/>
  <c r="K634" i="2"/>
  <c r="J644" i="2"/>
  <c r="K644" i="2"/>
  <c r="J657" i="2"/>
  <c r="K657" i="2"/>
  <c r="J658" i="2"/>
  <c r="K658" i="2"/>
  <c r="J672" i="2"/>
  <c r="J673" i="2"/>
  <c r="K673" i="2"/>
  <c r="H671" i="2"/>
  <c r="J694" i="2"/>
  <c r="K706" i="2"/>
  <c r="J722" i="2"/>
  <c r="J735" i="2"/>
  <c r="K759" i="2"/>
  <c r="J883" i="2"/>
  <c r="K883" i="2"/>
  <c r="J890" i="2"/>
  <c r="J896" i="2"/>
  <c r="J900" i="2"/>
  <c r="J918" i="2"/>
  <c r="J931" i="2"/>
  <c r="K949" i="2"/>
  <c r="J955" i="2"/>
  <c r="H960" i="2"/>
  <c r="J966" i="2"/>
  <c r="K966" i="2"/>
  <c r="J973" i="2"/>
  <c r="J974" i="2"/>
  <c r="K974" i="2"/>
  <c r="J991" i="2"/>
  <c r="J1004" i="2"/>
  <c r="J1005" i="2"/>
  <c r="K1005" i="2"/>
  <c r="J1014" i="2"/>
  <c r="K1014" i="2"/>
  <c r="J1028" i="2"/>
  <c r="K1028" i="2"/>
  <c r="J1040" i="2"/>
  <c r="J1041" i="2"/>
  <c r="K1041" i="2"/>
  <c r="J1047" i="2"/>
  <c r="K1047" i="2"/>
  <c r="K1053" i="2"/>
  <c r="K1066" i="2"/>
  <c r="J1066" i="2"/>
  <c r="K1067" i="2"/>
  <c r="J1067" i="2"/>
  <c r="K1076" i="2"/>
  <c r="J1076" i="2"/>
  <c r="K1094" i="2"/>
  <c r="J1094" i="2"/>
  <c r="K1103" i="2"/>
  <c r="J1103" i="2"/>
  <c r="H1102" i="2"/>
  <c r="H1101" i="2" s="1"/>
  <c r="H1100" i="2" s="1"/>
  <c r="H1099" i="2" s="1"/>
  <c r="H1110" i="2"/>
  <c r="H1109" i="2" s="1"/>
  <c r="K1125" i="2"/>
  <c r="J1125" i="2"/>
  <c r="K1126" i="2"/>
  <c r="J1126" i="2"/>
  <c r="K1127" i="2"/>
  <c r="J1127" i="2"/>
  <c r="K1128" i="2"/>
  <c r="J1128" i="2"/>
  <c r="K1135" i="2"/>
  <c r="J1135" i="2"/>
  <c r="J1147" i="2"/>
  <c r="K1147" i="2"/>
  <c r="J1148" i="2"/>
  <c r="K1148" i="2"/>
  <c r="K1154" i="2"/>
  <c r="J1160" i="2"/>
  <c r="K1171" i="2"/>
  <c r="J1171" i="2"/>
  <c r="H1168" i="2"/>
  <c r="H1167" i="2" s="1"/>
  <c r="H1184" i="2"/>
  <c r="H1180" i="2" s="1"/>
  <c r="K1211" i="2"/>
  <c r="K1217" i="2"/>
  <c r="J1217" i="2"/>
  <c r="K1231" i="2"/>
  <c r="J1231" i="2"/>
  <c r="K1232" i="2"/>
  <c r="J1232" i="2"/>
  <c r="J1234" i="2"/>
  <c r="K1237" i="2"/>
  <c r="K1238" i="2"/>
  <c r="J1238" i="2"/>
  <c r="J1240" i="2"/>
  <c r="J1274" i="2"/>
  <c r="K1278" i="2"/>
  <c r="K1283" i="2"/>
  <c r="J1283" i="2"/>
  <c r="K1284" i="2"/>
  <c r="J1284" i="2"/>
  <c r="K1285" i="2"/>
  <c r="J1285" i="2"/>
  <c r="K1286" i="2"/>
  <c r="J1286" i="2"/>
  <c r="J1290" i="2"/>
  <c r="J1300" i="2"/>
  <c r="K1302" i="2"/>
  <c r="J1302" i="2"/>
  <c r="K1303" i="2"/>
  <c r="J1303" i="2"/>
  <c r="K1315" i="2"/>
  <c r="J1315" i="2"/>
  <c r="K1316" i="2"/>
  <c r="J1316" i="2"/>
  <c r="K1322" i="2"/>
  <c r="K248" i="2"/>
  <c r="H247" i="2"/>
  <c r="K50" i="2"/>
  <c r="J50" i="2"/>
  <c r="K68" i="2"/>
  <c r="I67" i="2"/>
  <c r="J404" i="2"/>
  <c r="K404" i="2"/>
  <c r="K424" i="2"/>
  <c r="J424" i="2"/>
  <c r="I423" i="2"/>
  <c r="I416" i="2" s="1"/>
  <c r="J730" i="2"/>
  <c r="K730" i="2"/>
  <c r="I729" i="2"/>
  <c r="J803" i="2"/>
  <c r="I802" i="2"/>
  <c r="K1203" i="2"/>
  <c r="J1203" i="2"/>
  <c r="I1202" i="2"/>
  <c r="H31" i="2"/>
  <c r="J40" i="2"/>
  <c r="I39" i="2"/>
  <c r="K62" i="2"/>
  <c r="H239" i="2"/>
  <c r="H234" i="2" s="1"/>
  <c r="J247" i="2"/>
  <c r="I259" i="2"/>
  <c r="J260" i="2"/>
  <c r="K290" i="2"/>
  <c r="K349" i="2"/>
  <c r="H348" i="2"/>
  <c r="J457" i="2"/>
  <c r="K457" i="2"/>
  <c r="I456" i="2"/>
  <c r="J997" i="2"/>
  <c r="I996" i="2"/>
  <c r="K997" i="2"/>
  <c r="I1353" i="2"/>
  <c r="J1353" i="2" s="1"/>
  <c r="J1354" i="2"/>
  <c r="K57" i="2"/>
  <c r="K100" i="2"/>
  <c r="H99" i="2"/>
  <c r="K99" i="2" s="1"/>
  <c r="K111" i="2"/>
  <c r="J111" i="2"/>
  <c r="I110" i="2"/>
  <c r="J139" i="2"/>
  <c r="K139" i="2"/>
  <c r="I138" i="2"/>
  <c r="H144" i="2"/>
  <c r="H143" i="2" s="1"/>
  <c r="H142" i="2" s="1"/>
  <c r="K160" i="2"/>
  <c r="K168" i="2"/>
  <c r="K173" i="2"/>
  <c r="K180" i="2"/>
  <c r="K192" i="2"/>
  <c r="H200" i="2"/>
  <c r="K200" i="2" s="1"/>
  <c r="J201" i="2"/>
  <c r="H212" i="2"/>
  <c r="K212" i="2" s="1"/>
  <c r="J213" i="2"/>
  <c r="H225" i="2"/>
  <c r="K225" i="2" s="1"/>
  <c r="J226" i="2"/>
  <c r="H287" i="2"/>
  <c r="K310" i="2"/>
  <c r="H316" i="2"/>
  <c r="H315" i="2" s="1"/>
  <c r="H314" i="2" s="1"/>
  <c r="H313" i="2" s="1"/>
  <c r="H312" i="2" s="1"/>
  <c r="K383" i="2"/>
  <c r="J383" i="2"/>
  <c r="I382" i="2"/>
  <c r="J451" i="2"/>
  <c r="H450" i="2"/>
  <c r="H440" i="2" s="1"/>
  <c r="H439" i="2" s="1"/>
  <c r="K451" i="2"/>
  <c r="J537" i="2"/>
  <c r="K537" i="2"/>
  <c r="J686" i="2"/>
  <c r="I685" i="2"/>
  <c r="K686" i="2"/>
  <c r="J713" i="2"/>
  <c r="K713" i="2"/>
  <c r="I712" i="2"/>
  <c r="H898" i="2"/>
  <c r="H947" i="2"/>
  <c r="H942" i="2" s="1"/>
  <c r="H941" i="2" s="1"/>
  <c r="J961" i="2"/>
  <c r="K961" i="2"/>
  <c r="J1153" i="2"/>
  <c r="K1153" i="2"/>
  <c r="J1159" i="2"/>
  <c r="K1159" i="2"/>
  <c r="K1185" i="2"/>
  <c r="J1185" i="2"/>
  <c r="K25" i="2"/>
  <c r="I24" i="2"/>
  <c r="I23" i="2" s="1"/>
  <c r="I22" i="2" s="1"/>
  <c r="J25" i="2"/>
  <c r="J231" i="2"/>
  <c r="J248" i="2"/>
  <c r="K309" i="2"/>
  <c r="J557" i="2"/>
  <c r="K557" i="2"/>
  <c r="I556" i="2"/>
  <c r="J601" i="2"/>
  <c r="K601" i="2"/>
  <c r="I600" i="2"/>
  <c r="H639" i="2"/>
  <c r="J923" i="2"/>
  <c r="K923" i="2"/>
  <c r="J948" i="2"/>
  <c r="K948" i="2"/>
  <c r="K59" i="2"/>
  <c r="J60" i="2"/>
  <c r="J149" i="2"/>
  <c r="K149" i="2"/>
  <c r="I148" i="2"/>
  <c r="J240" i="2"/>
  <c r="K288" i="2"/>
  <c r="J621" i="2"/>
  <c r="I620" i="2"/>
  <c r="K621" i="2"/>
  <c r="H788" i="2"/>
  <c r="J789" i="2"/>
  <c r="J55" i="2"/>
  <c r="K85" i="2"/>
  <c r="H84" i="2"/>
  <c r="J103" i="2"/>
  <c r="K18" i="2"/>
  <c r="I17" i="2"/>
  <c r="I16" i="2" s="1"/>
  <c r="J18" i="2"/>
  <c r="J26" i="2"/>
  <c r="K33" i="2"/>
  <c r="I32" i="2"/>
  <c r="J32" i="2" s="1"/>
  <c r="H39" i="2"/>
  <c r="H38" i="2" s="1"/>
  <c r="J68" i="2"/>
  <c r="K71" i="2"/>
  <c r="J85" i="2"/>
  <c r="K93" i="2"/>
  <c r="J93" i="2"/>
  <c r="I102" i="2"/>
  <c r="I89" i="2" s="1"/>
  <c r="I167" i="2"/>
  <c r="J200" i="2"/>
  <c r="I206" i="2"/>
  <c r="J207" i="2"/>
  <c r="I218" i="2"/>
  <c r="J219" i="2"/>
  <c r="J225" i="2"/>
  <c r="H224" i="2"/>
  <c r="J232" i="2"/>
  <c r="J249" i="2"/>
  <c r="K271" i="2"/>
  <c r="H268" i="2"/>
  <c r="H257" i="2" s="1"/>
  <c r="H256" i="2" s="1"/>
  <c r="K289" i="2"/>
  <c r="K291" i="2"/>
  <c r="H305" i="2"/>
  <c r="H304" i="2" s="1"/>
  <c r="H303" i="2" s="1"/>
  <c r="H403" i="2"/>
  <c r="K417" i="2"/>
  <c r="J417" i="2"/>
  <c r="J500" i="2"/>
  <c r="I499" i="2"/>
  <c r="K500" i="2"/>
  <c r="J582" i="2"/>
  <c r="I581" i="2"/>
  <c r="K582" i="2"/>
  <c r="H646" i="2"/>
  <c r="K1088" i="2"/>
  <c r="J1088" i="2"/>
  <c r="I1087" i="2"/>
  <c r="K1093" i="2"/>
  <c r="J1093" i="2"/>
  <c r="J1256" i="2"/>
  <c r="I1255" i="2"/>
  <c r="I1254" i="2" s="1"/>
  <c r="I1253" i="2" s="1"/>
  <c r="I1252" i="2" s="1"/>
  <c r="I1251" i="2" s="1"/>
  <c r="J1251" i="2" s="1"/>
  <c r="H1261" i="2"/>
  <c r="H1260" i="2" s="1"/>
  <c r="H1259" i="2" s="1"/>
  <c r="H364" i="2"/>
  <c r="H363" i="2" s="1"/>
  <c r="H362" i="2" s="1"/>
  <c r="H361" i="2" s="1"/>
  <c r="K410" i="2"/>
  <c r="J410" i="2"/>
  <c r="J542" i="2"/>
  <c r="K542" i="2"/>
  <c r="I541" i="2"/>
  <c r="J592" i="2"/>
  <c r="K592" i="2"/>
  <c r="I591" i="2"/>
  <c r="J612" i="2"/>
  <c r="K612" i="2"/>
  <c r="J643" i="2"/>
  <c r="K643" i="2"/>
  <c r="J665" i="2"/>
  <c r="K665" i="2"/>
  <c r="I664" i="2"/>
  <c r="H772" i="2"/>
  <c r="J773" i="2"/>
  <c r="K825" i="2"/>
  <c r="H824" i="2"/>
  <c r="H837" i="2"/>
  <c r="H833" i="2" s="1"/>
  <c r="K838" i="2"/>
  <c r="J965" i="2"/>
  <c r="K965" i="2"/>
  <c r="J1192" i="2"/>
  <c r="K1294" i="2"/>
  <c r="I1293" i="2"/>
  <c r="J1294" i="2"/>
  <c r="K1347" i="2"/>
  <c r="J1347" i="2"/>
  <c r="K20" i="2"/>
  <c r="K48" i="2"/>
  <c r="J52" i="2"/>
  <c r="J63" i="2"/>
  <c r="K73" i="2"/>
  <c r="K97" i="2"/>
  <c r="K118" i="2"/>
  <c r="K132" i="2"/>
  <c r="K146" i="2"/>
  <c r="J155" i="2"/>
  <c r="K164" i="2"/>
  <c r="J177" i="2"/>
  <c r="J189" i="2"/>
  <c r="J271" i="2"/>
  <c r="J288" i="2"/>
  <c r="J289" i="2"/>
  <c r="J290" i="2"/>
  <c r="J291" i="2"/>
  <c r="J309" i="2"/>
  <c r="J310" i="2"/>
  <c r="J338" i="2"/>
  <c r="J348" i="2"/>
  <c r="H357" i="2"/>
  <c r="J358" i="2"/>
  <c r="J368" i="2"/>
  <c r="I430" i="2"/>
  <c r="J431" i="2"/>
  <c r="J488" i="2"/>
  <c r="I487" i="2"/>
  <c r="K506" i="2"/>
  <c r="K516" i="2"/>
  <c r="K558" i="2"/>
  <c r="H587" i="2"/>
  <c r="H586" i="2" s="1"/>
  <c r="H585" i="2" s="1"/>
  <c r="K606" i="2"/>
  <c r="J651" i="2"/>
  <c r="K651" i="2"/>
  <c r="I650" i="2"/>
  <c r="H692" i="2"/>
  <c r="K694" i="2"/>
  <c r="J705" i="2"/>
  <c r="H708" i="2"/>
  <c r="K722" i="2"/>
  <c r="H725" i="2"/>
  <c r="H724" i="2" s="1"/>
  <c r="H718" i="2" s="1"/>
  <c r="K735" i="2"/>
  <c r="H781" i="2"/>
  <c r="H780" i="2" s="1"/>
  <c r="H779" i="2" s="1"/>
  <c r="K795" i="2"/>
  <c r="H794" i="2"/>
  <c r="H793" i="2" s="1"/>
  <c r="J809" i="2"/>
  <c r="I808" i="2"/>
  <c r="K808" i="2" s="1"/>
  <c r="K831" i="2"/>
  <c r="H830" i="2"/>
  <c r="H929" i="2"/>
  <c r="K931" i="2"/>
  <c r="K955" i="2"/>
  <c r="J983" i="2"/>
  <c r="K983" i="2"/>
  <c r="I982" i="2"/>
  <c r="H986" i="2"/>
  <c r="H985" i="2" s="1"/>
  <c r="H979" i="2" s="1"/>
  <c r="K991" i="2"/>
  <c r="K1040" i="2"/>
  <c r="K1112" i="2"/>
  <c r="J1112" i="2"/>
  <c r="I1111" i="2"/>
  <c r="K1117" i="2"/>
  <c r="J1117" i="2"/>
  <c r="H1141" i="2"/>
  <c r="K1141" i="2" s="1"/>
  <c r="K1142" i="2"/>
  <c r="K1170" i="2"/>
  <c r="J1170" i="2"/>
  <c r="I1169" i="2"/>
  <c r="J1214" i="2"/>
  <c r="I1213" i="2"/>
  <c r="K1216" i="2"/>
  <c r="J1216" i="2"/>
  <c r="K1329" i="2"/>
  <c r="J1329" i="2"/>
  <c r="K1342" i="2"/>
  <c r="J1342" i="2"/>
  <c r="I1341" i="2"/>
  <c r="J1345" i="2"/>
  <c r="I1344" i="2"/>
  <c r="K1353" i="2"/>
  <c r="I270" i="2"/>
  <c r="J349" i="2"/>
  <c r="J444" i="2"/>
  <c r="J527" i="2"/>
  <c r="K527" i="2"/>
  <c r="I526" i="2"/>
  <c r="J569" i="2"/>
  <c r="K569" i="2"/>
  <c r="I568" i="2"/>
  <c r="H596" i="2"/>
  <c r="H595" i="2" s="1"/>
  <c r="H594" i="2" s="1"/>
  <c r="J756" i="2"/>
  <c r="I755" i="2"/>
  <c r="K756" i="2"/>
  <c r="H849" i="2"/>
  <c r="H853" i="2"/>
  <c r="J867" i="2"/>
  <c r="I866" i="2"/>
  <c r="K867" i="2"/>
  <c r="J1046" i="2"/>
  <c r="K1046" i="2"/>
  <c r="J33" i="2"/>
  <c r="K41" i="2"/>
  <c r="K55" i="2"/>
  <c r="K60" i="2"/>
  <c r="I84" i="2"/>
  <c r="J97" i="2"/>
  <c r="I117" i="2"/>
  <c r="J118" i="2"/>
  <c r="J154" i="2"/>
  <c r="K155" i="2"/>
  <c r="K174" i="2"/>
  <c r="I176" i="2"/>
  <c r="K177" i="2"/>
  <c r="I188" i="2"/>
  <c r="K189" i="2"/>
  <c r="J327" i="2"/>
  <c r="J374" i="2"/>
  <c r="I391" i="2"/>
  <c r="J392" i="2"/>
  <c r="K411" i="2"/>
  <c r="J411" i="2"/>
  <c r="H416" i="2"/>
  <c r="I436" i="2"/>
  <c r="J437" i="2"/>
  <c r="K488" i="2"/>
  <c r="J493" i="2"/>
  <c r="K493" i="2"/>
  <c r="I492" i="2"/>
  <c r="I505" i="2"/>
  <c r="H515" i="2"/>
  <c r="H514" i="2" s="1"/>
  <c r="H513" i="2" s="1"/>
  <c r="H495" i="2" s="1"/>
  <c r="H564" i="2"/>
  <c r="H563" i="2" s="1"/>
  <c r="H562" i="2" s="1"/>
  <c r="H561" i="2" s="1"/>
  <c r="H529" i="2" s="1"/>
  <c r="K672" i="2"/>
  <c r="I693" i="2"/>
  <c r="K705" i="2"/>
  <c r="I721" i="2"/>
  <c r="H745" i="2"/>
  <c r="H744" i="2" s="1"/>
  <c r="H743" i="2" s="1"/>
  <c r="H742" i="2" s="1"/>
  <c r="H741" i="2" s="1"/>
  <c r="K746" i="2"/>
  <c r="H768" i="2"/>
  <c r="H767" i="2" s="1"/>
  <c r="H766" i="2" s="1"/>
  <c r="H765" i="2" s="1"/>
  <c r="K783" i="2"/>
  <c r="J783" i="2"/>
  <c r="I782" i="2"/>
  <c r="K803" i="2"/>
  <c r="H802" i="2"/>
  <c r="H798" i="2" s="1"/>
  <c r="H797" i="2" s="1"/>
  <c r="J831" i="2"/>
  <c r="I830" i="2"/>
  <c r="J844" i="2"/>
  <c r="K844" i="2"/>
  <c r="I843" i="2"/>
  <c r="H860" i="2"/>
  <c r="H856" i="2" s="1"/>
  <c r="K861" i="2"/>
  <c r="I930" i="2"/>
  <c r="I954" i="2"/>
  <c r="K973" i="2"/>
  <c r="I990" i="2"/>
  <c r="J1003" i="2"/>
  <c r="K1003" i="2"/>
  <c r="I1002" i="2"/>
  <c r="H1008" i="2"/>
  <c r="H1007" i="2" s="1"/>
  <c r="J1237" i="2"/>
  <c r="K1249" i="2"/>
  <c r="I1248" i="2"/>
  <c r="J1249" i="2"/>
  <c r="K1262" i="2"/>
  <c r="J1262" i="2"/>
  <c r="J1321" i="2"/>
  <c r="K1335" i="2"/>
  <c r="J1335" i="2"/>
  <c r="J462" i="2"/>
  <c r="J476" i="2"/>
  <c r="J479" i="2"/>
  <c r="J482" i="2"/>
  <c r="J548" i="2"/>
  <c r="J630" i="2"/>
  <c r="J680" i="2"/>
  <c r="J700" i="2"/>
  <c r="J745" i="2"/>
  <c r="H754" i="2"/>
  <c r="H753" i="2" s="1"/>
  <c r="H752" i="2" s="1"/>
  <c r="H751" i="2" s="1"/>
  <c r="K772" i="2"/>
  <c r="J776" i="2"/>
  <c r="K788" i="2"/>
  <c r="J795" i="2"/>
  <c r="I794" i="2"/>
  <c r="K819" i="2"/>
  <c r="J825" i="2"/>
  <c r="I824" i="2"/>
  <c r="K824" i="2" s="1"/>
  <c r="J837" i="2"/>
  <c r="J854" i="2"/>
  <c r="K854" i="2"/>
  <c r="I853" i="2"/>
  <c r="J903" i="2"/>
  <c r="J912" i="2"/>
  <c r="K912" i="2"/>
  <c r="I911" i="2"/>
  <c r="J924" i="2"/>
  <c r="J939" i="2"/>
  <c r="K939" i="2"/>
  <c r="J1027" i="2"/>
  <c r="K1027" i="2"/>
  <c r="J1082" i="2"/>
  <c r="J1209" i="2"/>
  <c r="I1208" i="2"/>
  <c r="K1223" i="2"/>
  <c r="J1223" i="2"/>
  <c r="I1222" i="2"/>
  <c r="K1330" i="2"/>
  <c r="J1330" i="2"/>
  <c r="J1333" i="2"/>
  <c r="I1332" i="2"/>
  <c r="K1332" i="2" s="1"/>
  <c r="K1348" i="2"/>
  <c r="J1348" i="2"/>
  <c r="J1351" i="2"/>
  <c r="I1350" i="2"/>
  <c r="J1350" i="2" s="1"/>
  <c r="K462" i="2"/>
  <c r="I475" i="2"/>
  <c r="K476" i="2"/>
  <c r="J478" i="2"/>
  <c r="K479" i="2"/>
  <c r="J481" i="2"/>
  <c r="K482" i="2"/>
  <c r="J517" i="2"/>
  <c r="J547" i="2"/>
  <c r="K548" i="2"/>
  <c r="J559" i="2"/>
  <c r="K630" i="2"/>
  <c r="J634" i="2"/>
  <c r="H653" i="2"/>
  <c r="J679" i="2"/>
  <c r="K680" i="2"/>
  <c r="J699" i="2"/>
  <c r="K700" i="2"/>
  <c r="J706" i="2"/>
  <c r="J736" i="2"/>
  <c r="K736" i="2"/>
  <c r="K745" i="2"/>
  <c r="J772" i="2"/>
  <c r="J788" i="2"/>
  <c r="K809" i="2"/>
  <c r="J819" i="2"/>
  <c r="I818" i="2"/>
  <c r="K818" i="2" s="1"/>
  <c r="K837" i="2"/>
  <c r="K860" i="2"/>
  <c r="J893" i="2"/>
  <c r="J906" i="2"/>
  <c r="I917" i="2"/>
  <c r="K918" i="2"/>
  <c r="K924" i="2"/>
  <c r="K1004" i="2"/>
  <c r="J1013" i="2"/>
  <c r="K1013" i="2"/>
  <c r="J1035" i="2"/>
  <c r="K1035" i="2"/>
  <c r="I1034" i="2"/>
  <c r="K1075" i="2"/>
  <c r="J1075" i="2"/>
  <c r="J1141" i="2"/>
  <c r="H1140" i="2"/>
  <c r="H1130" i="2" s="1"/>
  <c r="H1108" i="2" s="1"/>
  <c r="J1211" i="2"/>
  <c r="J1226" i="2"/>
  <c r="I1225" i="2"/>
  <c r="K1272" i="2"/>
  <c r="J1272" i="2"/>
  <c r="I1271" i="2"/>
  <c r="I1277" i="2"/>
  <c r="J1278" i="2"/>
  <c r="J1318" i="2"/>
  <c r="J1322" i="2"/>
  <c r="K1336" i="2"/>
  <c r="J1336" i="2"/>
  <c r="J1339" i="2"/>
  <c r="I1338" i="2"/>
  <c r="J746" i="2"/>
  <c r="K773" i="2"/>
  <c r="K789" i="2"/>
  <c r="K800" i="2"/>
  <c r="K806" i="2"/>
  <c r="K816" i="2"/>
  <c r="K822" i="2"/>
  <c r="K828" i="2"/>
  <c r="J838" i="2"/>
  <c r="J861" i="2"/>
  <c r="J887" i="2"/>
  <c r="J949" i="2"/>
  <c r="K1062" i="2"/>
  <c r="J1062" i="2"/>
  <c r="K1118" i="2"/>
  <c r="J1118" i="2"/>
  <c r="J1142" i="2"/>
  <c r="J1220" i="2"/>
  <c r="I1219" i="2"/>
  <c r="H1230" i="2"/>
  <c r="H1229" i="2" s="1"/>
  <c r="H1228" i="2" s="1"/>
  <c r="H1198" i="2" s="1"/>
  <c r="K1263" i="2"/>
  <c r="J1263" i="2"/>
  <c r="J1266" i="2"/>
  <c r="I1265" i="2"/>
  <c r="J1298" i="2"/>
  <c r="I1297" i="2"/>
  <c r="I1296" i="2" s="1"/>
  <c r="J1296" i="2" s="1"/>
  <c r="J1022" i="2"/>
  <c r="J1357" i="2"/>
  <c r="J1021" i="2"/>
  <c r="K1022" i="2"/>
  <c r="J1053" i="2"/>
  <c r="H1270" i="2"/>
  <c r="H1269" i="2" s="1"/>
  <c r="H1268" i="2" s="1"/>
  <c r="K1354" i="2"/>
  <c r="H37" i="2"/>
  <c r="K265" i="2"/>
  <c r="J265" i="2"/>
  <c r="I264" i="2"/>
  <c r="K294" i="2"/>
  <c r="J294" i="2"/>
  <c r="I293" i="2"/>
  <c r="K364" i="2"/>
  <c r="J364" i="2"/>
  <c r="I363" i="2"/>
  <c r="H23" i="2"/>
  <c r="K23" i="2" s="1"/>
  <c r="J24" i="2"/>
  <c r="K203" i="2"/>
  <c r="J203" i="2"/>
  <c r="K182" i="2"/>
  <c r="J182" i="2"/>
  <c r="K194" i="2"/>
  <c r="J194" i="2"/>
  <c r="K236" i="2"/>
  <c r="J236" i="2"/>
  <c r="I235" i="2"/>
  <c r="K252" i="2"/>
  <c r="J252" i="2"/>
  <c r="I251" i="2"/>
  <c r="K318" i="2"/>
  <c r="J318" i="2"/>
  <c r="I317" i="2"/>
  <c r="K407" i="2"/>
  <c r="J407" i="2"/>
  <c r="K273" i="2"/>
  <c r="J273" i="2"/>
  <c r="K24" i="2"/>
  <c r="I127" i="2"/>
  <c r="J128" i="2"/>
  <c r="K128" i="2"/>
  <c r="K151" i="2"/>
  <c r="J151" i="2"/>
  <c r="K283" i="2"/>
  <c r="J283" i="2"/>
  <c r="I282" i="2"/>
  <c r="K343" i="2"/>
  <c r="J343" i="2"/>
  <c r="I342" i="2"/>
  <c r="K377" i="2"/>
  <c r="J377" i="2"/>
  <c r="I376" i="2"/>
  <c r="H47" i="2"/>
  <c r="H90" i="2"/>
  <c r="I145" i="2"/>
  <c r="I157" i="2"/>
  <c r="J179" i="2"/>
  <c r="K210" i="2"/>
  <c r="J210" i="2"/>
  <c r="K222" i="2"/>
  <c r="J222" i="2"/>
  <c r="K307" i="2"/>
  <c r="J307" i="2"/>
  <c r="K324" i="2"/>
  <c r="J324" i="2"/>
  <c r="K398" i="2"/>
  <c r="J398" i="2"/>
  <c r="K414" i="2"/>
  <c r="J414" i="2"/>
  <c r="K433" i="2"/>
  <c r="J433" i="2"/>
  <c r="K441" i="2"/>
  <c r="J441" i="2"/>
  <c r="K39" i="2"/>
  <c r="I113" i="2"/>
  <c r="J130" i="2"/>
  <c r="J132" i="2"/>
  <c r="J146" i="2"/>
  <c r="J152" i="2"/>
  <c r="J158" i="2"/>
  <c r="J163" i="2"/>
  <c r="J164" i="2"/>
  <c r="J173" i="2"/>
  <c r="J174" i="2"/>
  <c r="K179" i="2"/>
  <c r="J183" i="2"/>
  <c r="H185" i="2"/>
  <c r="J186" i="2"/>
  <c r="J195" i="2"/>
  <c r="K229" i="2"/>
  <c r="J229" i="2"/>
  <c r="K244" i="2"/>
  <c r="J244" i="2"/>
  <c r="K254" i="2"/>
  <c r="J254" i="2"/>
  <c r="K285" i="2"/>
  <c r="J285" i="2"/>
  <c r="K366" i="2"/>
  <c r="J366" i="2"/>
  <c r="K371" i="2"/>
  <c r="J371" i="2"/>
  <c r="K379" i="2"/>
  <c r="J379" i="2"/>
  <c r="K421" i="2"/>
  <c r="J421" i="2"/>
  <c r="K427" i="2"/>
  <c r="J427" i="2"/>
  <c r="J468" i="2"/>
  <c r="K468" i="2"/>
  <c r="I467" i="2"/>
  <c r="J487" i="2"/>
  <c r="K487" i="2"/>
  <c r="I486" i="2"/>
  <c r="K552" i="2"/>
  <c r="J552" i="2"/>
  <c r="I551" i="2"/>
  <c r="K598" i="2"/>
  <c r="J598" i="2"/>
  <c r="I597" i="2"/>
  <c r="K603" i="2"/>
  <c r="J603" i="2"/>
  <c r="K647" i="2"/>
  <c r="J647" i="2"/>
  <c r="I646" i="2"/>
  <c r="K654" i="2"/>
  <c r="J654" i="2"/>
  <c r="K738" i="2"/>
  <c r="J738" i="2"/>
  <c r="H67" i="2"/>
  <c r="H106" i="2"/>
  <c r="I131" i="2"/>
  <c r="K198" i="2"/>
  <c r="J198" i="2"/>
  <c r="K216" i="2"/>
  <c r="J216" i="2"/>
  <c r="K335" i="2"/>
  <c r="J335" i="2"/>
  <c r="K447" i="2"/>
  <c r="J447" i="2"/>
  <c r="K453" i="2"/>
  <c r="J453" i="2"/>
  <c r="J461" i="2"/>
  <c r="K461" i="2"/>
  <c r="I460" i="2"/>
  <c r="K641" i="2"/>
  <c r="J641" i="2"/>
  <c r="I640" i="2"/>
  <c r="K661" i="2"/>
  <c r="J661" i="2"/>
  <c r="I660" i="2"/>
  <c r="I653" i="2" s="1"/>
  <c r="K909" i="2"/>
  <c r="J909" i="2"/>
  <c r="I908" i="2"/>
  <c r="J14" i="2"/>
  <c r="H54" i="2"/>
  <c r="H70" i="2"/>
  <c r="H75" i="2"/>
  <c r="J91" i="2"/>
  <c r="J95" i="2"/>
  <c r="J99" i="2"/>
  <c r="J100" i="2"/>
  <c r="J107" i="2"/>
  <c r="J115" i="2"/>
  <c r="J123" i="2"/>
  <c r="K130" i="2"/>
  <c r="K152" i="2"/>
  <c r="K183" i="2"/>
  <c r="J185" i="2"/>
  <c r="K195" i="2"/>
  <c r="I197" i="2"/>
  <c r="I209" i="2"/>
  <c r="I215" i="2"/>
  <c r="I221" i="2"/>
  <c r="K275" i="2"/>
  <c r="J275" i="2"/>
  <c r="K296" i="2"/>
  <c r="J296" i="2"/>
  <c r="I306" i="2"/>
  <c r="I323" i="2"/>
  <c r="K325" i="2"/>
  <c r="J325" i="2"/>
  <c r="I334" i="2"/>
  <c r="K336" i="2"/>
  <c r="J336" i="2"/>
  <c r="I397" i="2"/>
  <c r="I413" i="2"/>
  <c r="K434" i="2"/>
  <c r="J434" i="2"/>
  <c r="I440" i="2"/>
  <c r="K442" i="2"/>
  <c r="J442" i="2"/>
  <c r="K448" i="2"/>
  <c r="J448" i="2"/>
  <c r="K454" i="2"/>
  <c r="J454" i="2"/>
  <c r="J471" i="2"/>
  <c r="K471" i="2"/>
  <c r="I470" i="2"/>
  <c r="K509" i="2"/>
  <c r="J509" i="2"/>
  <c r="I508" i="2"/>
  <c r="K545" i="2"/>
  <c r="J545" i="2"/>
  <c r="I544" i="2"/>
  <c r="K577" i="2"/>
  <c r="J577" i="2"/>
  <c r="I576" i="2"/>
  <c r="K624" i="2"/>
  <c r="J624" i="2"/>
  <c r="I623" i="2"/>
  <c r="K688" i="2"/>
  <c r="J688" i="2"/>
  <c r="K726" i="2"/>
  <c r="J726" i="2"/>
  <c r="I725" i="2"/>
  <c r="H114" i="2"/>
  <c r="H122" i="2"/>
  <c r="J191" i="2"/>
  <c r="K204" i="2"/>
  <c r="J204" i="2"/>
  <c r="K237" i="2"/>
  <c r="J237" i="2"/>
  <c r="K274" i="2"/>
  <c r="J274" i="2"/>
  <c r="K295" i="2"/>
  <c r="J295" i="2"/>
  <c r="K319" i="2"/>
  <c r="J319" i="2"/>
  <c r="K344" i="2"/>
  <c r="J344" i="2"/>
  <c r="K408" i="2"/>
  <c r="J408" i="2"/>
  <c r="K610" i="2"/>
  <c r="J610" i="2"/>
  <c r="I609" i="2"/>
  <c r="K702" i="2"/>
  <c r="J702" i="2"/>
  <c r="K709" i="2"/>
  <c r="J709" i="2"/>
  <c r="K914" i="2"/>
  <c r="J914" i="2"/>
  <c r="I13" i="2"/>
  <c r="H17" i="2"/>
  <c r="I70" i="2"/>
  <c r="I75" i="2"/>
  <c r="J180" i="2"/>
  <c r="K185" i="2"/>
  <c r="J192" i="2"/>
  <c r="K228" i="2"/>
  <c r="I224" i="2"/>
  <c r="J228" i="2"/>
  <c r="K243" i="2"/>
  <c r="I239" i="2"/>
  <c r="J243" i="2"/>
  <c r="K253" i="2"/>
  <c r="J253" i="2"/>
  <c r="K266" i="2"/>
  <c r="J266" i="2"/>
  <c r="K284" i="2"/>
  <c r="J284" i="2"/>
  <c r="K365" i="2"/>
  <c r="J365" i="2"/>
  <c r="K370" i="2"/>
  <c r="J370" i="2"/>
  <c r="K378" i="2"/>
  <c r="J378" i="2"/>
  <c r="K420" i="2"/>
  <c r="J420" i="2"/>
  <c r="K426" i="2"/>
  <c r="J426" i="2"/>
  <c r="K589" i="2"/>
  <c r="J589" i="2"/>
  <c r="I588" i="2"/>
  <c r="K617" i="2"/>
  <c r="J617" i="2"/>
  <c r="K668" i="2"/>
  <c r="J668" i="2"/>
  <c r="I667" i="2"/>
  <c r="K716" i="2"/>
  <c r="J716" i="2"/>
  <c r="I715" i="2"/>
  <c r="J758" i="2"/>
  <c r="K758" i="2"/>
  <c r="K511" i="2"/>
  <c r="J511" i="2"/>
  <c r="K520" i="2"/>
  <c r="J520" i="2"/>
  <c r="K535" i="2"/>
  <c r="J535" i="2"/>
  <c r="K566" i="2"/>
  <c r="J566" i="2"/>
  <c r="K632" i="2"/>
  <c r="I629" i="2"/>
  <c r="J632" i="2"/>
  <c r="K676" i="2"/>
  <c r="J676" i="2"/>
  <c r="K683" i="2"/>
  <c r="J683" i="2"/>
  <c r="K690" i="2"/>
  <c r="J690" i="2"/>
  <c r="K697" i="2"/>
  <c r="J697" i="2"/>
  <c r="K733" i="2"/>
  <c r="J733" i="2"/>
  <c r="K749" i="2"/>
  <c r="J749" i="2"/>
  <c r="K762" i="2"/>
  <c r="J762" i="2"/>
  <c r="J770" i="2"/>
  <c r="K770" i="2"/>
  <c r="I769" i="2"/>
  <c r="J786" i="2"/>
  <c r="K786" i="2"/>
  <c r="I785" i="2"/>
  <c r="K539" i="2"/>
  <c r="J539" i="2"/>
  <c r="K553" i="2"/>
  <c r="J553" i="2"/>
  <c r="K604" i="2"/>
  <c r="J604" i="2"/>
  <c r="K618" i="2"/>
  <c r="J618" i="2"/>
  <c r="K655" i="2"/>
  <c r="J655" i="2"/>
  <c r="K710" i="2"/>
  <c r="J710" i="2"/>
  <c r="K841" i="2"/>
  <c r="J841" i="2"/>
  <c r="I840" i="2"/>
  <c r="K510" i="2"/>
  <c r="J510" i="2"/>
  <c r="K519" i="2"/>
  <c r="I515" i="2"/>
  <c r="J519" i="2"/>
  <c r="K534" i="2"/>
  <c r="J534" i="2"/>
  <c r="K565" i="2"/>
  <c r="J565" i="2"/>
  <c r="K648" i="2"/>
  <c r="J648" i="2"/>
  <c r="K675" i="2"/>
  <c r="I671" i="2"/>
  <c r="J675" i="2"/>
  <c r="K682" i="2"/>
  <c r="I678" i="2"/>
  <c r="J682" i="2"/>
  <c r="K689" i="2"/>
  <c r="J689" i="2"/>
  <c r="K696" i="2"/>
  <c r="I692" i="2"/>
  <c r="J696" i="2"/>
  <c r="K703" i="2"/>
  <c r="J703" i="2"/>
  <c r="K727" i="2"/>
  <c r="J727" i="2"/>
  <c r="K732" i="2"/>
  <c r="J732" i="2"/>
  <c r="K739" i="2"/>
  <c r="J739" i="2"/>
  <c r="K748" i="2"/>
  <c r="I744" i="2"/>
  <c r="J748" i="2"/>
  <c r="K761" i="2"/>
  <c r="J761" i="2"/>
  <c r="K834" i="2"/>
  <c r="J834" i="2"/>
  <c r="I833" i="2"/>
  <c r="K850" i="2"/>
  <c r="J850" i="2"/>
  <c r="I849" i="2"/>
  <c r="J879" i="2"/>
  <c r="K879" i="2"/>
  <c r="I878" i="2"/>
  <c r="K858" i="2"/>
  <c r="J858" i="2"/>
  <c r="K863" i="2"/>
  <c r="J863" i="2"/>
  <c r="J882" i="2"/>
  <c r="K882" i="2"/>
  <c r="I881" i="2"/>
  <c r="K952" i="2"/>
  <c r="J952" i="2"/>
  <c r="I951" i="2"/>
  <c r="K957" i="2"/>
  <c r="J957" i="2"/>
  <c r="K1164" i="2"/>
  <c r="J1164" i="2"/>
  <c r="I1163" i="2"/>
  <c r="K835" i="2"/>
  <c r="J835" i="2"/>
  <c r="K851" i="2"/>
  <c r="J851" i="2"/>
  <c r="J873" i="2"/>
  <c r="K873" i="2"/>
  <c r="I872" i="2"/>
  <c r="K933" i="2"/>
  <c r="J933" i="2"/>
  <c r="K945" i="2"/>
  <c r="J945" i="2"/>
  <c r="I944" i="2"/>
  <c r="K1097" i="2"/>
  <c r="J1097" i="2"/>
  <c r="I1096" i="2"/>
  <c r="J759" i="2"/>
  <c r="I775" i="2"/>
  <c r="K776" i="2"/>
  <c r="I799" i="2"/>
  <c r="J800" i="2"/>
  <c r="I805" i="2"/>
  <c r="J806" i="2"/>
  <c r="J808" i="2"/>
  <c r="I815" i="2"/>
  <c r="J816" i="2"/>
  <c r="J818" i="2"/>
  <c r="I821" i="2"/>
  <c r="J822" i="2"/>
  <c r="I827" i="2"/>
  <c r="J828" i="2"/>
  <c r="I857" i="2"/>
  <c r="K864" i="2"/>
  <c r="J864" i="2"/>
  <c r="J876" i="2"/>
  <c r="K876" i="2"/>
  <c r="I875" i="2"/>
  <c r="K921" i="2"/>
  <c r="J921" i="2"/>
  <c r="I920" i="2"/>
  <c r="K926" i="2"/>
  <c r="J926" i="2"/>
  <c r="K963" i="2"/>
  <c r="I960" i="2"/>
  <c r="J963" i="2"/>
  <c r="K970" i="2"/>
  <c r="J970" i="2"/>
  <c r="K977" i="2"/>
  <c r="J977" i="2"/>
  <c r="K987" i="2"/>
  <c r="J987" i="2"/>
  <c r="K994" i="2"/>
  <c r="J994" i="2"/>
  <c r="K999" i="2"/>
  <c r="J999" i="2"/>
  <c r="K1011" i="2"/>
  <c r="J1011" i="2"/>
  <c r="K1018" i="2"/>
  <c r="J1018" i="2"/>
  <c r="K1025" i="2"/>
  <c r="J1025" i="2"/>
  <c r="K1032" i="2"/>
  <c r="J1032" i="2"/>
  <c r="K1037" i="2"/>
  <c r="J1037" i="2"/>
  <c r="K1044" i="2"/>
  <c r="J1044" i="2"/>
  <c r="K1051" i="2"/>
  <c r="J1051" i="2"/>
  <c r="K1091" i="2"/>
  <c r="J1091" i="2"/>
  <c r="I1090" i="2"/>
  <c r="K1122" i="2"/>
  <c r="J1122" i="2"/>
  <c r="I1121" i="2"/>
  <c r="K1144" i="2"/>
  <c r="I1140" i="2"/>
  <c r="J1144" i="2"/>
  <c r="K1150" i="2"/>
  <c r="J1150" i="2"/>
  <c r="K1156" i="2"/>
  <c r="J1156" i="2"/>
  <c r="K1174" i="2"/>
  <c r="J1174" i="2"/>
  <c r="I1173" i="2"/>
  <c r="I899" i="2"/>
  <c r="K900" i="2"/>
  <c r="I902" i="2"/>
  <c r="K903" i="2"/>
  <c r="I905" i="2"/>
  <c r="K906" i="2"/>
  <c r="K915" i="2"/>
  <c r="J915" i="2"/>
  <c r="K927" i="2"/>
  <c r="J927" i="2"/>
  <c r="K934" i="2"/>
  <c r="J934" i="2"/>
  <c r="K958" i="2"/>
  <c r="J958" i="2"/>
  <c r="K1055" i="2"/>
  <c r="J1055" i="2"/>
  <c r="K1085" i="2"/>
  <c r="J1085" i="2"/>
  <c r="I1084" i="2"/>
  <c r="K1114" i="2"/>
  <c r="I1110" i="2"/>
  <c r="J1114" i="2"/>
  <c r="K1187" i="2"/>
  <c r="I1184" i="2"/>
  <c r="J1187" i="2"/>
  <c r="I886" i="2"/>
  <c r="K887" i="2"/>
  <c r="I889" i="2"/>
  <c r="K890" i="2"/>
  <c r="I892" i="2"/>
  <c r="K893" i="2"/>
  <c r="I895" i="2"/>
  <c r="K896" i="2"/>
  <c r="K971" i="2"/>
  <c r="J971" i="2"/>
  <c r="I976" i="2"/>
  <c r="I969" i="2" s="1"/>
  <c r="K988" i="2"/>
  <c r="J988" i="2"/>
  <c r="I993" i="2"/>
  <c r="K1000" i="2"/>
  <c r="J1000" i="2"/>
  <c r="I1010" i="2"/>
  <c r="I1017" i="2"/>
  <c r="I1024" i="2"/>
  <c r="I1031" i="2"/>
  <c r="K1038" i="2"/>
  <c r="J1038" i="2"/>
  <c r="I1043" i="2"/>
  <c r="I1050" i="2"/>
  <c r="J1061" i="2"/>
  <c r="H1060" i="2"/>
  <c r="K1060" i="2" s="1"/>
  <c r="K1080" i="2"/>
  <c r="J1080" i="2"/>
  <c r="I1079" i="2"/>
  <c r="K1061" i="2"/>
  <c r="K1064" i="2"/>
  <c r="J1064" i="2"/>
  <c r="I1070" i="2"/>
  <c r="K1133" i="2"/>
  <c r="J1133" i="2"/>
  <c r="K1138" i="2"/>
  <c r="J1138" i="2"/>
  <c r="K1182" i="2"/>
  <c r="J1182" i="2"/>
  <c r="H1314" i="2"/>
  <c r="H1313" i="2" s="1"/>
  <c r="K1073" i="2"/>
  <c r="J1073" i="2"/>
  <c r="K1105" i="2"/>
  <c r="I1102" i="2"/>
  <c r="J1105" i="2"/>
  <c r="K1115" i="2"/>
  <c r="J1115" i="2"/>
  <c r="K1123" i="2"/>
  <c r="J1123" i="2"/>
  <c r="K1145" i="2"/>
  <c r="J1145" i="2"/>
  <c r="K1151" i="2"/>
  <c r="J1151" i="2"/>
  <c r="K1157" i="2"/>
  <c r="J1157" i="2"/>
  <c r="K1165" i="2"/>
  <c r="J1165" i="2"/>
  <c r="K1175" i="2"/>
  <c r="J1175" i="2"/>
  <c r="I938" i="2"/>
  <c r="J1071" i="2"/>
  <c r="I1132" i="2"/>
  <c r="I1137" i="2"/>
  <c r="I1181" i="2"/>
  <c r="H1179" i="2"/>
  <c r="H1178" i="2" s="1"/>
  <c r="J1195" i="2"/>
  <c r="K1195" i="2"/>
  <c r="I1194" i="2"/>
  <c r="J1324" i="2"/>
  <c r="J1190" i="2"/>
  <c r="K1190" i="2"/>
  <c r="J1208" i="2"/>
  <c r="J1213" i="2"/>
  <c r="J1219" i="2"/>
  <c r="J1225" i="2"/>
  <c r="J1265" i="2"/>
  <c r="J1307" i="2"/>
  <c r="J1309" i="2"/>
  <c r="H1328" i="2"/>
  <c r="H1327" i="2" s="1"/>
  <c r="I1189" i="2"/>
  <c r="J1235" i="2"/>
  <c r="J1241" i="2"/>
  <c r="J1275" i="2"/>
  <c r="J1281" i="2"/>
  <c r="J1291" i="2"/>
  <c r="J1299" i="2"/>
  <c r="J1319" i="2"/>
  <c r="J1325" i="2"/>
  <c r="J1338" i="2"/>
  <c r="J1344" i="2"/>
  <c r="J1196" i="2"/>
  <c r="K1196" i="2"/>
  <c r="J1306" i="2"/>
  <c r="J1308" i="2"/>
  <c r="J1310" i="2"/>
  <c r="K1208" i="2"/>
  <c r="K1209" i="2"/>
  <c r="K1213" i="2"/>
  <c r="K1214" i="2"/>
  <c r="K1219" i="2"/>
  <c r="K1220" i="2"/>
  <c r="K1225" i="2"/>
  <c r="K1226" i="2"/>
  <c r="I1230" i="2"/>
  <c r="K1234" i="2"/>
  <c r="K1235" i="2"/>
  <c r="K1240" i="2"/>
  <c r="K1241" i="2"/>
  <c r="K1252" i="2"/>
  <c r="K1256" i="2"/>
  <c r="I1261" i="2"/>
  <c r="K1265" i="2"/>
  <c r="K1266" i="2"/>
  <c r="I1270" i="2"/>
  <c r="K1274" i="2"/>
  <c r="K1275" i="2"/>
  <c r="K1280" i="2"/>
  <c r="K1281" i="2"/>
  <c r="K1290" i="2"/>
  <c r="K1291" i="2"/>
  <c r="K1298" i="2"/>
  <c r="K1299" i="2"/>
  <c r="K1300" i="2"/>
  <c r="K1306" i="2"/>
  <c r="K1307" i="2"/>
  <c r="K1308" i="2"/>
  <c r="K1309" i="2"/>
  <c r="K1310" i="2"/>
  <c r="I1314" i="2"/>
  <c r="K1318" i="2"/>
  <c r="K1319" i="2"/>
  <c r="K1324" i="2"/>
  <c r="K1325" i="2"/>
  <c r="I1328" i="2"/>
  <c r="K1333" i="2"/>
  <c r="K1338" i="2"/>
  <c r="K1339" i="2"/>
  <c r="K1344" i="2"/>
  <c r="K1345" i="2"/>
  <c r="K1351" i="2"/>
  <c r="K1356" i="2"/>
  <c r="K1357" i="2"/>
  <c r="I1363" i="2"/>
  <c r="J1364" i="2"/>
  <c r="I1366" i="2"/>
  <c r="J1367" i="2"/>
  <c r="I172" i="2" l="1"/>
  <c r="H848" i="2"/>
  <c r="H847" i="2" s="1"/>
  <c r="J830" i="2"/>
  <c r="I533" i="2"/>
  <c r="H402" i="2"/>
  <c r="H870" i="2"/>
  <c r="H869" i="2" s="1"/>
  <c r="H401" i="2"/>
  <c r="H400" i="2" s="1"/>
  <c r="H360" i="2" s="1"/>
  <c r="J1034" i="2"/>
  <c r="K1034" i="2"/>
  <c r="J917" i="2"/>
  <c r="K917" i="2"/>
  <c r="J930" i="2"/>
  <c r="K930" i="2"/>
  <c r="K436" i="2"/>
  <c r="J436" i="2"/>
  <c r="J755" i="2"/>
  <c r="K755" i="2"/>
  <c r="K1341" i="2"/>
  <c r="J1341" i="2"/>
  <c r="K1111" i="2"/>
  <c r="J1111" i="2"/>
  <c r="H792" i="2"/>
  <c r="H791" i="2" s="1"/>
  <c r="H778" i="2" s="1"/>
  <c r="J499" i="2"/>
  <c r="K499" i="2"/>
  <c r="I498" i="2"/>
  <c r="K1350" i="2"/>
  <c r="K1251" i="2"/>
  <c r="J1254" i="2"/>
  <c r="J1332" i="2"/>
  <c r="J1297" i="2"/>
  <c r="J1255" i="2"/>
  <c r="I929" i="2"/>
  <c r="K929" i="2" s="1"/>
  <c r="K1277" i="2"/>
  <c r="J1277" i="2"/>
  <c r="K391" i="2"/>
  <c r="J391" i="2"/>
  <c r="I390" i="2"/>
  <c r="H846" i="2"/>
  <c r="H356" i="2"/>
  <c r="K357" i="2"/>
  <c r="K218" i="2"/>
  <c r="J218" i="2"/>
  <c r="J148" i="2"/>
  <c r="K148" i="2"/>
  <c r="J138" i="2"/>
  <c r="K138" i="2"/>
  <c r="I137" i="2"/>
  <c r="J996" i="2"/>
  <c r="K996" i="2"/>
  <c r="J729" i="2"/>
  <c r="K729" i="2"/>
  <c r="K1297" i="2"/>
  <c r="K1254" i="2"/>
  <c r="J1253" i="2"/>
  <c r="J824" i="2"/>
  <c r="J794" i="2"/>
  <c r="J67" i="2"/>
  <c r="K1271" i="2"/>
  <c r="J1271" i="2"/>
  <c r="J475" i="2"/>
  <c r="K475" i="2"/>
  <c r="I474" i="2"/>
  <c r="J954" i="2"/>
  <c r="K954" i="2"/>
  <c r="K830" i="2"/>
  <c r="K782" i="2"/>
  <c r="J782" i="2"/>
  <c r="J693" i="2"/>
  <c r="K693" i="2"/>
  <c r="J505" i="2"/>
  <c r="I504" i="2"/>
  <c r="K505" i="2"/>
  <c r="J176" i="2"/>
  <c r="K176" i="2"/>
  <c r="J866" i="2"/>
  <c r="K866" i="2"/>
  <c r="H814" i="2"/>
  <c r="H813" i="2" s="1"/>
  <c r="H812" i="2" s="1"/>
  <c r="H811" i="2" s="1"/>
  <c r="J526" i="2"/>
  <c r="K526" i="2"/>
  <c r="I525" i="2"/>
  <c r="J982" i="2"/>
  <c r="K982" i="2"/>
  <c r="I981" i="2"/>
  <c r="H670" i="2"/>
  <c r="J650" i="2"/>
  <c r="K650" i="2"/>
  <c r="H584" i="2"/>
  <c r="K430" i="2"/>
  <c r="J430" i="2"/>
  <c r="J591" i="2"/>
  <c r="K591" i="2"/>
  <c r="J212" i="2"/>
  <c r="J167" i="2"/>
  <c r="K167" i="2"/>
  <c r="I166" i="2"/>
  <c r="K84" i="2"/>
  <c r="H83" i="2"/>
  <c r="H638" i="2"/>
  <c r="J556" i="2"/>
  <c r="K556" i="2"/>
  <c r="I555" i="2"/>
  <c r="K382" i="2"/>
  <c r="J382" i="2"/>
  <c r="I381" i="2"/>
  <c r="H1107" i="2"/>
  <c r="K1222" i="2"/>
  <c r="J1222" i="2"/>
  <c r="J853" i="2"/>
  <c r="K853" i="2"/>
  <c r="K1248" i="2"/>
  <c r="J1248" i="2"/>
  <c r="I1247" i="2"/>
  <c r="J990" i="2"/>
  <c r="K990" i="2"/>
  <c r="J721" i="2"/>
  <c r="K721" i="2"/>
  <c r="I720" i="2"/>
  <c r="J188" i="2"/>
  <c r="K188" i="2"/>
  <c r="K270" i="2"/>
  <c r="I269" i="2"/>
  <c r="J270" i="2"/>
  <c r="K1293" i="2"/>
  <c r="J1293" i="2"/>
  <c r="I1289" i="2"/>
  <c r="K1087" i="2"/>
  <c r="J1087" i="2"/>
  <c r="K206" i="2"/>
  <c r="J206" i="2"/>
  <c r="J620" i="2"/>
  <c r="K620" i="2"/>
  <c r="J450" i="2"/>
  <c r="K450" i="2"/>
  <c r="K110" i="2"/>
  <c r="J110" i="2"/>
  <c r="I109" i="2"/>
  <c r="K423" i="2"/>
  <c r="J423" i="2"/>
  <c r="K1255" i="2"/>
  <c r="J1002" i="2"/>
  <c r="K1002" i="2"/>
  <c r="I83" i="2"/>
  <c r="J84" i="2"/>
  <c r="K1169" i="2"/>
  <c r="J1169" i="2"/>
  <c r="J541" i="2"/>
  <c r="K541" i="2"/>
  <c r="J581" i="2"/>
  <c r="K581" i="2"/>
  <c r="I580" i="2"/>
  <c r="H246" i="2"/>
  <c r="K247" i="2"/>
  <c r="J1252" i="2"/>
  <c r="K1296" i="2"/>
  <c r="K1253" i="2"/>
  <c r="I986" i="2"/>
  <c r="J986" i="2" s="1"/>
  <c r="J802" i="2"/>
  <c r="I754" i="2"/>
  <c r="I616" i="2"/>
  <c r="J616" i="2" s="1"/>
  <c r="H30" i="2"/>
  <c r="H29" i="2" s="1"/>
  <c r="H172" i="2"/>
  <c r="H171" i="2" s="1"/>
  <c r="I429" i="2"/>
  <c r="I1207" i="2"/>
  <c r="J911" i="2"/>
  <c r="K911" i="2"/>
  <c r="J860" i="2"/>
  <c r="I793" i="2"/>
  <c r="K793" i="2" s="1"/>
  <c r="K794" i="2"/>
  <c r="J843" i="2"/>
  <c r="K843" i="2"/>
  <c r="J492" i="2"/>
  <c r="K492" i="2"/>
  <c r="I491" i="2"/>
  <c r="J357" i="2"/>
  <c r="K117" i="2"/>
  <c r="J117" i="2"/>
  <c r="J568" i="2"/>
  <c r="K568" i="2"/>
  <c r="I564" i="2"/>
  <c r="J664" i="2"/>
  <c r="K664" i="2"/>
  <c r="H1258" i="2"/>
  <c r="K102" i="2"/>
  <c r="J102" i="2"/>
  <c r="K32" i="2"/>
  <c r="I31" i="2"/>
  <c r="J600" i="2"/>
  <c r="K600" i="2"/>
  <c r="J712" i="2"/>
  <c r="K712" i="2"/>
  <c r="J685" i="2"/>
  <c r="K685" i="2"/>
  <c r="H280" i="2"/>
  <c r="J456" i="2"/>
  <c r="K456" i="2"/>
  <c r="K348" i="2"/>
  <c r="H347" i="2"/>
  <c r="K259" i="2"/>
  <c r="J259" i="2"/>
  <c r="I258" i="2"/>
  <c r="J39" i="2"/>
  <c r="I38" i="2"/>
  <c r="K1202" i="2"/>
  <c r="J1202" i="2"/>
  <c r="I1201" i="2"/>
  <c r="K802" i="2"/>
  <c r="K172" i="2"/>
  <c r="I171" i="2"/>
  <c r="J172" i="2"/>
  <c r="K1024" i="2"/>
  <c r="I1020" i="2"/>
  <c r="J1024" i="2"/>
  <c r="K969" i="2"/>
  <c r="J969" i="2"/>
  <c r="I968" i="2"/>
  <c r="K1090" i="2"/>
  <c r="J1090" i="2"/>
  <c r="K920" i="2"/>
  <c r="J920" i="2"/>
  <c r="K857" i="2"/>
  <c r="J857" i="2"/>
  <c r="I856" i="2"/>
  <c r="K1163" i="2"/>
  <c r="J1163" i="2"/>
  <c r="I1162" i="2"/>
  <c r="K715" i="2"/>
  <c r="J715" i="2"/>
  <c r="J224" i="2"/>
  <c r="K224" i="2"/>
  <c r="K122" i="2"/>
  <c r="H121" i="2"/>
  <c r="J122" i="2"/>
  <c r="K576" i="2"/>
  <c r="J576" i="2"/>
  <c r="I575" i="2"/>
  <c r="K323" i="2"/>
  <c r="J323" i="2"/>
  <c r="J486" i="2"/>
  <c r="K486" i="2"/>
  <c r="I485" i="2"/>
  <c r="H89" i="2"/>
  <c r="J90" i="2"/>
  <c r="K282" i="2"/>
  <c r="J282" i="2"/>
  <c r="I281" i="2"/>
  <c r="I126" i="2"/>
  <c r="J127" i="2"/>
  <c r="K127" i="2"/>
  <c r="K251" i="2"/>
  <c r="J251" i="2"/>
  <c r="J23" i="2"/>
  <c r="H22" i="2"/>
  <c r="K293" i="2"/>
  <c r="I287" i="2"/>
  <c r="J293" i="2"/>
  <c r="K1328" i="2"/>
  <c r="I1327" i="2"/>
  <c r="J1328" i="2"/>
  <c r="K1270" i="2"/>
  <c r="I1269" i="2"/>
  <c r="J1270" i="2"/>
  <c r="K1137" i="2"/>
  <c r="J1137" i="2"/>
  <c r="K1070" i="2"/>
  <c r="J1070" i="2"/>
  <c r="I1069" i="2"/>
  <c r="H1059" i="2"/>
  <c r="H1058" i="2" s="1"/>
  <c r="H1057" i="2" s="1"/>
  <c r="H764" i="2" s="1"/>
  <c r="J1060" i="2"/>
  <c r="K1017" i="2"/>
  <c r="J1017" i="2"/>
  <c r="I1016" i="2"/>
  <c r="K993" i="2"/>
  <c r="J993" i="2"/>
  <c r="K976" i="2"/>
  <c r="J976" i="2"/>
  <c r="J1110" i="2"/>
  <c r="I1109" i="2"/>
  <c r="K1110" i="2"/>
  <c r="J905" i="2"/>
  <c r="K905" i="2"/>
  <c r="J899" i="2"/>
  <c r="K899" i="2"/>
  <c r="I898" i="2"/>
  <c r="K1121" i="2"/>
  <c r="J1121" i="2"/>
  <c r="I1120" i="2"/>
  <c r="K815" i="2"/>
  <c r="I814" i="2"/>
  <c r="J815" i="2"/>
  <c r="J872" i="2"/>
  <c r="K872" i="2"/>
  <c r="I871" i="2"/>
  <c r="K951" i="2"/>
  <c r="I947" i="2"/>
  <c r="J951" i="2"/>
  <c r="J744" i="2"/>
  <c r="I743" i="2"/>
  <c r="K744" i="2"/>
  <c r="J678" i="2"/>
  <c r="K678" i="2"/>
  <c r="J515" i="2"/>
  <c r="I514" i="2"/>
  <c r="K515" i="2"/>
  <c r="K840" i="2"/>
  <c r="J840" i="2"/>
  <c r="J785" i="2"/>
  <c r="I781" i="2"/>
  <c r="K785" i="2"/>
  <c r="K588" i="2"/>
  <c r="J588" i="2"/>
  <c r="I587" i="2"/>
  <c r="J416" i="2"/>
  <c r="K416" i="2"/>
  <c r="J239" i="2"/>
  <c r="K239" i="2"/>
  <c r="K75" i="2"/>
  <c r="J75" i="2"/>
  <c r="K114" i="2"/>
  <c r="J114" i="2"/>
  <c r="H113" i="2"/>
  <c r="K113" i="2" s="1"/>
  <c r="K623" i="2"/>
  <c r="J623" i="2"/>
  <c r="J470" i="2"/>
  <c r="K470" i="2"/>
  <c r="K413" i="2"/>
  <c r="J413" i="2"/>
  <c r="K334" i="2"/>
  <c r="J334" i="2"/>
  <c r="I333" i="2"/>
  <c r="K306" i="2"/>
  <c r="J306" i="2"/>
  <c r="I305" i="2"/>
  <c r="K197" i="2"/>
  <c r="J197" i="2"/>
  <c r="K660" i="2"/>
  <c r="J660" i="2"/>
  <c r="K106" i="2"/>
  <c r="J106" i="2"/>
  <c r="H105" i="2"/>
  <c r="K646" i="2"/>
  <c r="J646" i="2"/>
  <c r="K551" i="2"/>
  <c r="J551" i="2"/>
  <c r="I550" i="2"/>
  <c r="J47" i="2"/>
  <c r="H46" i="2"/>
  <c r="H45" i="2" s="1"/>
  <c r="H44" i="2" s="1"/>
  <c r="H43" i="2" s="1"/>
  <c r="K342" i="2"/>
  <c r="J342" i="2"/>
  <c r="I341" i="2"/>
  <c r="K90" i="2"/>
  <c r="K317" i="2"/>
  <c r="J317" i="2"/>
  <c r="I316" i="2"/>
  <c r="K363" i="2"/>
  <c r="J363" i="2"/>
  <c r="K1261" i="2"/>
  <c r="I1260" i="2"/>
  <c r="J1261" i="2"/>
  <c r="K1096" i="2"/>
  <c r="J1096" i="2"/>
  <c r="J692" i="2"/>
  <c r="K692" i="2"/>
  <c r="K725" i="2"/>
  <c r="J725" i="2"/>
  <c r="I724" i="2"/>
  <c r="K1314" i="2"/>
  <c r="I1313" i="2"/>
  <c r="J1314" i="2"/>
  <c r="K1132" i="2"/>
  <c r="J1132" i="2"/>
  <c r="I1131" i="2"/>
  <c r="J1102" i="2"/>
  <c r="I1101" i="2"/>
  <c r="K1102" i="2"/>
  <c r="K1010" i="2"/>
  <c r="J1010" i="2"/>
  <c r="I1009" i="2"/>
  <c r="J895" i="2"/>
  <c r="K895" i="2"/>
  <c r="J889" i="2"/>
  <c r="K889" i="2"/>
  <c r="J1184" i="2"/>
  <c r="K1184" i="2"/>
  <c r="K821" i="2"/>
  <c r="J821" i="2"/>
  <c r="J775" i="2"/>
  <c r="K775" i="2"/>
  <c r="K833" i="2"/>
  <c r="J833" i="2"/>
  <c r="J629" i="2"/>
  <c r="I628" i="2"/>
  <c r="K629" i="2"/>
  <c r="J754" i="2"/>
  <c r="I753" i="2"/>
  <c r="K754" i="2"/>
  <c r="K616" i="2"/>
  <c r="J70" i="2"/>
  <c r="K70" i="2"/>
  <c r="I46" i="2"/>
  <c r="K533" i="2"/>
  <c r="J533" i="2"/>
  <c r="I532" i="2"/>
  <c r="K440" i="2"/>
  <c r="J440" i="2"/>
  <c r="I439" i="2"/>
  <c r="K397" i="2"/>
  <c r="J397" i="2"/>
  <c r="I396" i="2"/>
  <c r="K221" i="2"/>
  <c r="J221" i="2"/>
  <c r="K908" i="2"/>
  <c r="J908" i="2"/>
  <c r="K653" i="2"/>
  <c r="J653" i="2"/>
  <c r="K597" i="2"/>
  <c r="J597" i="2"/>
  <c r="I596" i="2"/>
  <c r="K157" i="2"/>
  <c r="J157" i="2"/>
  <c r="K376" i="2"/>
  <c r="J376" i="2"/>
  <c r="K67" i="2"/>
  <c r="K1366" i="2"/>
  <c r="J1366" i="2"/>
  <c r="K1230" i="2"/>
  <c r="I1229" i="2"/>
  <c r="J1230" i="2"/>
  <c r="J1194" i="2"/>
  <c r="K1194" i="2"/>
  <c r="K1181" i="2"/>
  <c r="J1181" i="2"/>
  <c r="I1180" i="2"/>
  <c r="K1043" i="2"/>
  <c r="J1043" i="2"/>
  <c r="K986" i="2"/>
  <c r="J892" i="2"/>
  <c r="K892" i="2"/>
  <c r="J886" i="2"/>
  <c r="K886" i="2"/>
  <c r="I885" i="2"/>
  <c r="J960" i="2"/>
  <c r="K960" i="2"/>
  <c r="K805" i="2"/>
  <c r="J805" i="2"/>
  <c r="J881" i="2"/>
  <c r="K881" i="2"/>
  <c r="J878" i="2"/>
  <c r="K878" i="2"/>
  <c r="J671" i="2"/>
  <c r="K671" i="2"/>
  <c r="J769" i="2"/>
  <c r="K769" i="2"/>
  <c r="I768" i="2"/>
  <c r="K13" i="2"/>
  <c r="J13" i="2"/>
  <c r="I12" i="2"/>
  <c r="K609" i="2"/>
  <c r="J609" i="2"/>
  <c r="K209" i="2"/>
  <c r="J209" i="2"/>
  <c r="J54" i="2"/>
  <c r="K54" i="2"/>
  <c r="K640" i="2"/>
  <c r="J640" i="2"/>
  <c r="I639" i="2"/>
  <c r="K131" i="2"/>
  <c r="J131" i="2"/>
  <c r="K1363" i="2"/>
  <c r="J1363" i="2"/>
  <c r="I1362" i="2"/>
  <c r="K938" i="2"/>
  <c r="J938" i="2"/>
  <c r="I937" i="2"/>
  <c r="H1312" i="2"/>
  <c r="H1305" i="2" s="1"/>
  <c r="H1243" i="2" s="1"/>
  <c r="K1079" i="2"/>
  <c r="J1079" i="2"/>
  <c r="I1078" i="2"/>
  <c r="J1189" i="2"/>
  <c r="K1189" i="2"/>
  <c r="K1050" i="2"/>
  <c r="J1050" i="2"/>
  <c r="I1049" i="2"/>
  <c r="K1031" i="2"/>
  <c r="J1031" i="2"/>
  <c r="I1030" i="2"/>
  <c r="K1084" i="2"/>
  <c r="J1084" i="2"/>
  <c r="J902" i="2"/>
  <c r="K902" i="2"/>
  <c r="K1173" i="2"/>
  <c r="I1168" i="2"/>
  <c r="J1173" i="2"/>
  <c r="J1140" i="2"/>
  <c r="K1140" i="2"/>
  <c r="J875" i="2"/>
  <c r="K875" i="2"/>
  <c r="K827" i="2"/>
  <c r="J827" i="2"/>
  <c r="K799" i="2"/>
  <c r="I798" i="2"/>
  <c r="J799" i="2"/>
  <c r="K944" i="2"/>
  <c r="J944" i="2"/>
  <c r="I943" i="2"/>
  <c r="J929" i="2"/>
  <c r="K849" i="2"/>
  <c r="J849" i="2"/>
  <c r="K667" i="2"/>
  <c r="I663" i="2"/>
  <c r="J667" i="2"/>
  <c r="H16" i="2"/>
  <c r="J17" i="2"/>
  <c r="K17" i="2"/>
  <c r="I708" i="2"/>
  <c r="K544" i="2"/>
  <c r="J544" i="2"/>
  <c r="K508" i="2"/>
  <c r="J508" i="2"/>
  <c r="K215" i="2"/>
  <c r="J215" i="2"/>
  <c r="J460" i="2"/>
  <c r="K460" i="2"/>
  <c r="I459" i="2"/>
  <c r="J467" i="2"/>
  <c r="K467" i="2"/>
  <c r="I466" i="2"/>
  <c r="J429" i="2"/>
  <c r="K429" i="2"/>
  <c r="I144" i="2"/>
  <c r="K145" i="2"/>
  <c r="J145" i="2"/>
  <c r="I403" i="2"/>
  <c r="K235" i="2"/>
  <c r="J235" i="2"/>
  <c r="I234" i="2"/>
  <c r="K264" i="2"/>
  <c r="J264" i="2"/>
  <c r="I263" i="2"/>
  <c r="K47" i="2"/>
  <c r="K258" i="2" l="1"/>
  <c r="J258" i="2"/>
  <c r="K109" i="2"/>
  <c r="J109" i="2"/>
  <c r="K1247" i="2"/>
  <c r="I1246" i="2"/>
  <c r="J1247" i="2"/>
  <c r="K381" i="2"/>
  <c r="J381" i="2"/>
  <c r="J525" i="2"/>
  <c r="K525" i="2"/>
  <c r="I524" i="2"/>
  <c r="J498" i="2"/>
  <c r="K498" i="2"/>
  <c r="I497" i="2"/>
  <c r="I1206" i="2"/>
  <c r="J1207" i="2"/>
  <c r="K1207" i="2"/>
  <c r="K246" i="2"/>
  <c r="J246" i="2"/>
  <c r="J166" i="2"/>
  <c r="K166" i="2"/>
  <c r="J981" i="2"/>
  <c r="K981" i="2"/>
  <c r="I980" i="2"/>
  <c r="K504" i="2"/>
  <c r="I503" i="2"/>
  <c r="J504" i="2"/>
  <c r="I985" i="2"/>
  <c r="I615" i="2"/>
  <c r="I37" i="2"/>
  <c r="K38" i="2"/>
  <c r="J38" i="2"/>
  <c r="K31" i="2"/>
  <c r="I30" i="2"/>
  <c r="J580" i="2"/>
  <c r="K580" i="2"/>
  <c r="I579" i="2"/>
  <c r="I82" i="2"/>
  <c r="J83" i="2"/>
  <c r="H637" i="2"/>
  <c r="H636" i="2" s="1"/>
  <c r="H571" i="2" s="1"/>
  <c r="K474" i="2"/>
  <c r="J474" i="2"/>
  <c r="I473" i="2"/>
  <c r="J137" i="2"/>
  <c r="K137" i="2"/>
  <c r="I136" i="2"/>
  <c r="K356" i="2"/>
  <c r="H355" i="2"/>
  <c r="J356" i="2"/>
  <c r="K390" i="2"/>
  <c r="J390" i="2"/>
  <c r="I389" i="2"/>
  <c r="I88" i="2"/>
  <c r="I362" i="2"/>
  <c r="I361" i="2" s="1"/>
  <c r="K564" i="2"/>
  <c r="J564" i="2"/>
  <c r="I563" i="2"/>
  <c r="I792" i="2"/>
  <c r="J793" i="2"/>
  <c r="K1201" i="2"/>
  <c r="J1201" i="2"/>
  <c r="I1200" i="2"/>
  <c r="H346" i="2"/>
  <c r="K347" i="2"/>
  <c r="J347" i="2"/>
  <c r="J491" i="2"/>
  <c r="I490" i="2"/>
  <c r="K491" i="2"/>
  <c r="H170" i="2"/>
  <c r="H141" i="2" s="1"/>
  <c r="I1288" i="2"/>
  <c r="I1268" i="2" s="1"/>
  <c r="J1289" i="2"/>
  <c r="K1289" i="2"/>
  <c r="K269" i="2"/>
  <c r="J269" i="2"/>
  <c r="I268" i="2"/>
  <c r="J720" i="2"/>
  <c r="K720" i="2"/>
  <c r="I719" i="2"/>
  <c r="J555" i="2"/>
  <c r="K555" i="2"/>
  <c r="K83" i="2"/>
  <c r="H82" i="2"/>
  <c r="J31" i="2"/>
  <c r="J403" i="2"/>
  <c r="I402" i="2"/>
  <c r="K403" i="2"/>
  <c r="K943" i="2"/>
  <c r="J943" i="2"/>
  <c r="I942" i="2"/>
  <c r="K341" i="2"/>
  <c r="J341" i="2"/>
  <c r="I340" i="2"/>
  <c r="K550" i="2"/>
  <c r="J550" i="2"/>
  <c r="K305" i="2"/>
  <c r="J305" i="2"/>
  <c r="I304" i="2"/>
  <c r="J871" i="2"/>
  <c r="K871" i="2"/>
  <c r="I870" i="2"/>
  <c r="K575" i="2"/>
  <c r="J575" i="2"/>
  <c r="I574" i="2"/>
  <c r="K121" i="2"/>
  <c r="J121" i="2"/>
  <c r="H120" i="2"/>
  <c r="K856" i="2"/>
  <c r="J856" i="2"/>
  <c r="K234" i="2"/>
  <c r="J234" i="2"/>
  <c r="I143" i="2"/>
  <c r="K144" i="2"/>
  <c r="J144" i="2"/>
  <c r="J113" i="2"/>
  <c r="K708" i="2"/>
  <c r="J708" i="2"/>
  <c r="J663" i="2"/>
  <c r="K663" i="2"/>
  <c r="J1168" i="2"/>
  <c r="I1167" i="2"/>
  <c r="K1168" i="2"/>
  <c r="J885" i="2"/>
  <c r="K885" i="2"/>
  <c r="K1229" i="2"/>
  <c r="I1228" i="2"/>
  <c r="J1229" i="2"/>
  <c r="J628" i="2"/>
  <c r="I627" i="2"/>
  <c r="K628" i="2"/>
  <c r="K1131" i="2"/>
  <c r="J1131" i="2"/>
  <c r="I1130" i="2"/>
  <c r="K1313" i="2"/>
  <c r="I1312" i="2"/>
  <c r="J1313" i="2"/>
  <c r="K362" i="2"/>
  <c r="J362" i="2"/>
  <c r="K105" i="2"/>
  <c r="J105" i="2"/>
  <c r="K587" i="2"/>
  <c r="J587" i="2"/>
  <c r="I586" i="2"/>
  <c r="K781" i="2"/>
  <c r="I780" i="2"/>
  <c r="J781" i="2"/>
  <c r="J898" i="2"/>
  <c r="K898" i="2"/>
  <c r="K1016" i="2"/>
  <c r="J1016" i="2"/>
  <c r="J287" i="2"/>
  <c r="K287" i="2"/>
  <c r="I125" i="2"/>
  <c r="I87" i="2" s="1"/>
  <c r="K126" i="2"/>
  <c r="J126" i="2"/>
  <c r="K1162" i="2"/>
  <c r="J1162" i="2"/>
  <c r="K532" i="2"/>
  <c r="J532" i="2"/>
  <c r="I531" i="2"/>
  <c r="K316" i="2"/>
  <c r="J316" i="2"/>
  <c r="I315" i="2"/>
  <c r="K263" i="2"/>
  <c r="J263" i="2"/>
  <c r="K1362" i="2"/>
  <c r="J1362" i="2"/>
  <c r="I1361" i="2"/>
  <c r="K985" i="2"/>
  <c r="I979" i="2"/>
  <c r="J985" i="2"/>
  <c r="K596" i="2"/>
  <c r="J596" i="2"/>
  <c r="I595" i="2"/>
  <c r="K439" i="2"/>
  <c r="J439" i="2"/>
  <c r="K615" i="2"/>
  <c r="J615" i="2"/>
  <c r="J753" i="2"/>
  <c r="I752" i="2"/>
  <c r="K753" i="2"/>
  <c r="J514" i="2"/>
  <c r="I513" i="2"/>
  <c r="K514" i="2"/>
  <c r="J947" i="2"/>
  <c r="K947" i="2"/>
  <c r="K1120" i="2"/>
  <c r="J1120" i="2"/>
  <c r="K1069" i="2"/>
  <c r="J1069" i="2"/>
  <c r="I1059" i="2"/>
  <c r="K281" i="2"/>
  <c r="J281" i="2"/>
  <c r="J89" i="2"/>
  <c r="H88" i="2"/>
  <c r="K89" i="2"/>
  <c r="I170" i="2"/>
  <c r="K171" i="2"/>
  <c r="J171" i="2"/>
  <c r="J459" i="2"/>
  <c r="K459" i="2"/>
  <c r="J16" i="2"/>
  <c r="K16" i="2"/>
  <c r="H11" i="2"/>
  <c r="H10" i="2" s="1"/>
  <c r="H9" i="2" s="1"/>
  <c r="H8" i="2" s="1"/>
  <c r="K798" i="2"/>
  <c r="I797" i="2"/>
  <c r="J798" i="2"/>
  <c r="K12" i="2"/>
  <c r="I11" i="2"/>
  <c r="J12" i="2"/>
  <c r="K814" i="2"/>
  <c r="I813" i="2"/>
  <c r="J814" i="2"/>
  <c r="K1269" i="2"/>
  <c r="J1269" i="2"/>
  <c r="K1049" i="2"/>
  <c r="J1049" i="2"/>
  <c r="J466" i="2"/>
  <c r="K466" i="2"/>
  <c r="I465" i="2"/>
  <c r="H28" i="2"/>
  <c r="I848" i="2"/>
  <c r="K1030" i="2"/>
  <c r="J1030" i="2"/>
  <c r="K1078" i="2"/>
  <c r="J1078" i="2"/>
  <c r="K937" i="2"/>
  <c r="J937" i="2"/>
  <c r="I936" i="2"/>
  <c r="K639" i="2"/>
  <c r="J639" i="2"/>
  <c r="I638" i="2"/>
  <c r="J768" i="2"/>
  <c r="K768" i="2"/>
  <c r="I767" i="2"/>
  <c r="I670" i="2"/>
  <c r="K1180" i="2"/>
  <c r="J1180" i="2"/>
  <c r="I1179" i="2"/>
  <c r="K396" i="2"/>
  <c r="J396" i="2"/>
  <c r="I395" i="2"/>
  <c r="K46" i="2"/>
  <c r="J46" i="2"/>
  <c r="I45" i="2"/>
  <c r="K1009" i="2"/>
  <c r="J1009" i="2"/>
  <c r="I1008" i="2"/>
  <c r="J1101" i="2"/>
  <c r="I1100" i="2"/>
  <c r="K1101" i="2"/>
  <c r="K724" i="2"/>
  <c r="I718" i="2"/>
  <c r="J724" i="2"/>
  <c r="K1260" i="2"/>
  <c r="I1259" i="2"/>
  <c r="J1260" i="2"/>
  <c r="K333" i="2"/>
  <c r="J333" i="2"/>
  <c r="I332" i="2"/>
  <c r="J743" i="2"/>
  <c r="I742" i="2"/>
  <c r="K743" i="2"/>
  <c r="J1109" i="2"/>
  <c r="I1108" i="2"/>
  <c r="K1109" i="2"/>
  <c r="K1327" i="2"/>
  <c r="J1327" i="2"/>
  <c r="J22" i="2"/>
  <c r="K22" i="2"/>
  <c r="J485" i="2"/>
  <c r="K485" i="2"/>
  <c r="K968" i="2"/>
  <c r="J968" i="2"/>
  <c r="J1020" i="2"/>
  <c r="K1020" i="2"/>
  <c r="H7" i="2" l="1"/>
  <c r="J268" i="2"/>
  <c r="K268" i="2"/>
  <c r="K490" i="2"/>
  <c r="J490" i="2"/>
  <c r="K346" i="2"/>
  <c r="J346" i="2"/>
  <c r="H330" i="2"/>
  <c r="I484" i="2"/>
  <c r="J484" i="2" s="1"/>
  <c r="I257" i="2"/>
  <c r="K82" i="2"/>
  <c r="H81" i="2"/>
  <c r="K792" i="2"/>
  <c r="J792" i="2"/>
  <c r="J136" i="2"/>
  <c r="I135" i="2"/>
  <c r="K136" i="2"/>
  <c r="J82" i="2"/>
  <c r="I81" i="2"/>
  <c r="I29" i="2"/>
  <c r="K30" i="2"/>
  <c r="J30" i="2"/>
  <c r="K37" i="2"/>
  <c r="J37" i="2"/>
  <c r="J503" i="2"/>
  <c r="K503" i="2"/>
  <c r="I502" i="2"/>
  <c r="J497" i="2"/>
  <c r="K497" i="2"/>
  <c r="I496" i="2"/>
  <c r="K563" i="2"/>
  <c r="J563" i="2"/>
  <c r="I562" i="2"/>
  <c r="J579" i="2"/>
  <c r="K579" i="2"/>
  <c r="K1246" i="2"/>
  <c r="J1246" i="2"/>
  <c r="I1245" i="2"/>
  <c r="J473" i="2"/>
  <c r="K473" i="2"/>
  <c r="I1205" i="2"/>
  <c r="K1206" i="2"/>
  <c r="J1206" i="2"/>
  <c r="J524" i="2"/>
  <c r="I523" i="2"/>
  <c r="K524" i="2"/>
  <c r="J719" i="2"/>
  <c r="K719" i="2"/>
  <c r="K1288" i="2"/>
  <c r="J1288" i="2"/>
  <c r="K1200" i="2"/>
  <c r="J1200" i="2"/>
  <c r="I1199" i="2"/>
  <c r="K389" i="2"/>
  <c r="J389" i="2"/>
  <c r="I388" i="2"/>
  <c r="K355" i="2"/>
  <c r="H354" i="2"/>
  <c r="J355" i="2"/>
  <c r="J980" i="2"/>
  <c r="K980" i="2"/>
  <c r="K120" i="2"/>
  <c r="J120" i="2"/>
  <c r="K332" i="2"/>
  <c r="J332" i="2"/>
  <c r="I331" i="2"/>
  <c r="K1259" i="2"/>
  <c r="I1258" i="2"/>
  <c r="J1259" i="2"/>
  <c r="K1008" i="2"/>
  <c r="J1008" i="2"/>
  <c r="I1007" i="2"/>
  <c r="J670" i="2"/>
  <c r="K670" i="2"/>
  <c r="K638" i="2"/>
  <c r="J638" i="2"/>
  <c r="I637" i="2"/>
  <c r="K1268" i="2"/>
  <c r="J1268" i="2"/>
  <c r="H87" i="2"/>
  <c r="J752" i="2"/>
  <c r="I751" i="2"/>
  <c r="K752" i="2"/>
  <c r="J1361" i="2"/>
  <c r="I1360" i="2"/>
  <c r="K1361" i="2"/>
  <c r="J257" i="2"/>
  <c r="I256" i="2"/>
  <c r="K257" i="2"/>
  <c r="K1228" i="2"/>
  <c r="J1228" i="2"/>
  <c r="K304" i="2"/>
  <c r="J304" i="2"/>
  <c r="I303" i="2"/>
  <c r="K942" i="2"/>
  <c r="J942" i="2"/>
  <c r="I941" i="2"/>
  <c r="J402" i="2"/>
  <c r="I401" i="2"/>
  <c r="K402" i="2"/>
  <c r="K484" i="2"/>
  <c r="K813" i="2"/>
  <c r="J813" i="2"/>
  <c r="I812" i="2"/>
  <c r="K1130" i="2"/>
  <c r="J1130" i="2"/>
  <c r="J767" i="2"/>
  <c r="K767" i="2"/>
  <c r="I766" i="2"/>
  <c r="K797" i="2"/>
  <c r="I791" i="2"/>
  <c r="J797" i="2"/>
  <c r="K1059" i="2"/>
  <c r="J1059" i="2"/>
  <c r="I1058" i="2"/>
  <c r="J513" i="2"/>
  <c r="K513" i="2"/>
  <c r="I495" i="2"/>
  <c r="K531" i="2"/>
  <c r="J531" i="2"/>
  <c r="I530" i="2"/>
  <c r="J88" i="2"/>
  <c r="K586" i="2"/>
  <c r="J586" i="2"/>
  <c r="I585" i="2"/>
  <c r="K361" i="2"/>
  <c r="J361" i="2"/>
  <c r="K1312" i="2"/>
  <c r="I1305" i="2"/>
  <c r="J1312" i="2"/>
  <c r="J1167" i="2"/>
  <c r="K1167" i="2"/>
  <c r="J870" i="2"/>
  <c r="K870" i="2"/>
  <c r="I869" i="2"/>
  <c r="K340" i="2"/>
  <c r="J340" i="2"/>
  <c r="J1108" i="2"/>
  <c r="K1108" i="2"/>
  <c r="J718" i="2"/>
  <c r="K718" i="2"/>
  <c r="K45" i="2"/>
  <c r="J45" i="2"/>
  <c r="I44" i="2"/>
  <c r="K936" i="2"/>
  <c r="J936" i="2"/>
  <c r="J125" i="2"/>
  <c r="K125" i="2"/>
  <c r="K780" i="2"/>
  <c r="J780" i="2"/>
  <c r="I779" i="2"/>
  <c r="J627" i="2"/>
  <c r="I626" i="2"/>
  <c r="K627" i="2"/>
  <c r="K1179" i="2"/>
  <c r="J1179" i="2"/>
  <c r="I1178" i="2"/>
  <c r="I1107" i="2" s="1"/>
  <c r="J742" i="2"/>
  <c r="I741" i="2"/>
  <c r="K742" i="2"/>
  <c r="J1100" i="2"/>
  <c r="I1099" i="2"/>
  <c r="K1100" i="2"/>
  <c r="K395" i="2"/>
  <c r="J395" i="2"/>
  <c r="I394" i="2"/>
  <c r="K848" i="2"/>
  <c r="J848" i="2"/>
  <c r="I847" i="2"/>
  <c r="J465" i="2"/>
  <c r="K465" i="2"/>
  <c r="I464" i="2"/>
  <c r="K11" i="2"/>
  <c r="J11" i="2"/>
  <c r="I10" i="2"/>
  <c r="K170" i="2"/>
  <c r="J170" i="2"/>
  <c r="K595" i="2"/>
  <c r="J595" i="2"/>
  <c r="I594" i="2"/>
  <c r="J979" i="2"/>
  <c r="K979" i="2"/>
  <c r="K315" i="2"/>
  <c r="J315" i="2"/>
  <c r="I314" i="2"/>
  <c r="K88" i="2"/>
  <c r="K143" i="2"/>
  <c r="J143" i="2"/>
  <c r="I142" i="2"/>
  <c r="K574" i="2"/>
  <c r="J574" i="2"/>
  <c r="I573" i="2"/>
  <c r="K562" i="2" l="1"/>
  <c r="J562" i="2"/>
  <c r="I561" i="2"/>
  <c r="I529" i="2" s="1"/>
  <c r="I28" i="2"/>
  <c r="J29" i="2"/>
  <c r="K29" i="2"/>
  <c r="J135" i="2"/>
  <c r="K135" i="2"/>
  <c r="I134" i="2"/>
  <c r="K81" i="2"/>
  <c r="H80" i="2"/>
  <c r="K502" i="2"/>
  <c r="J502" i="2"/>
  <c r="J81" i="2"/>
  <c r="I80" i="2"/>
  <c r="J80" i="2" s="1"/>
  <c r="K1199" i="2"/>
  <c r="J1199" i="2"/>
  <c r="J523" i="2"/>
  <c r="K523" i="2"/>
  <c r="I522" i="2"/>
  <c r="J1205" i="2"/>
  <c r="K1205" i="2"/>
  <c r="K388" i="2"/>
  <c r="J388" i="2"/>
  <c r="I1198" i="2"/>
  <c r="H36" i="2"/>
  <c r="H35" i="2" s="1"/>
  <c r="K354" i="2"/>
  <c r="H353" i="2"/>
  <c r="H329" i="2" s="1"/>
  <c r="J354" i="2"/>
  <c r="K1245" i="2"/>
  <c r="I1244" i="2"/>
  <c r="J1245" i="2"/>
  <c r="K496" i="2"/>
  <c r="J496" i="2"/>
  <c r="J401" i="2"/>
  <c r="I400" i="2"/>
  <c r="K401" i="2"/>
  <c r="K331" i="2"/>
  <c r="J331" i="2"/>
  <c r="I330" i="2"/>
  <c r="K142" i="2"/>
  <c r="I141" i="2"/>
  <c r="J142" i="2"/>
  <c r="K10" i="2"/>
  <c r="J10" i="2"/>
  <c r="I9" i="2"/>
  <c r="J741" i="2"/>
  <c r="K741" i="2"/>
  <c r="K779" i="2"/>
  <c r="J779" i="2"/>
  <c r="I778" i="2"/>
  <c r="K585" i="2"/>
  <c r="J585" i="2"/>
  <c r="I584" i="2"/>
  <c r="K530" i="2"/>
  <c r="J530" i="2"/>
  <c r="J766" i="2"/>
  <c r="K766" i="2"/>
  <c r="I765" i="2"/>
  <c r="K303" i="2"/>
  <c r="J303" i="2"/>
  <c r="I280" i="2"/>
  <c r="K637" i="2"/>
  <c r="J637" i="2"/>
  <c r="I636" i="2"/>
  <c r="J464" i="2"/>
  <c r="K464" i="2"/>
  <c r="K44" i="2"/>
  <c r="J44" i="2"/>
  <c r="I43" i="2"/>
  <c r="J256" i="2"/>
  <c r="K256" i="2"/>
  <c r="K573" i="2"/>
  <c r="J573" i="2"/>
  <c r="I572" i="2"/>
  <c r="J1099" i="2"/>
  <c r="K1099" i="2"/>
  <c r="J1107" i="2"/>
  <c r="K1107" i="2"/>
  <c r="J869" i="2"/>
  <c r="K869" i="2"/>
  <c r="K812" i="2"/>
  <c r="I811" i="2"/>
  <c r="J812" i="2"/>
  <c r="K941" i="2"/>
  <c r="J941" i="2"/>
  <c r="J751" i="2"/>
  <c r="K751" i="2"/>
  <c r="K1007" i="2"/>
  <c r="J1007" i="2"/>
  <c r="K1258" i="2"/>
  <c r="J1258" i="2"/>
  <c r="J87" i="2"/>
  <c r="K594" i="2"/>
  <c r="J594" i="2"/>
  <c r="J1305" i="2"/>
  <c r="K1305" i="2"/>
  <c r="J495" i="2"/>
  <c r="K495" i="2"/>
  <c r="K1198" i="2"/>
  <c r="J1198" i="2"/>
  <c r="K394" i="2"/>
  <c r="I387" i="2"/>
  <c r="J394" i="2"/>
  <c r="K314" i="2"/>
  <c r="J314" i="2"/>
  <c r="I313" i="2"/>
  <c r="K847" i="2"/>
  <c r="J847" i="2"/>
  <c r="I846" i="2"/>
  <c r="K1178" i="2"/>
  <c r="J1178" i="2"/>
  <c r="J626" i="2"/>
  <c r="K626" i="2"/>
  <c r="K1058" i="2"/>
  <c r="J1058" i="2"/>
  <c r="I1057" i="2"/>
  <c r="J791" i="2"/>
  <c r="K791" i="2"/>
  <c r="K1360" i="2"/>
  <c r="J1360" i="2"/>
  <c r="I1359" i="2"/>
  <c r="K87" i="2"/>
  <c r="K1244" i="2" l="1"/>
  <c r="J1244" i="2"/>
  <c r="K80" i="2"/>
  <c r="J28" i="2"/>
  <c r="K28" i="2"/>
  <c r="I1243" i="2"/>
  <c r="H1369" i="2"/>
  <c r="J561" i="2"/>
  <c r="K561" i="2"/>
  <c r="K353" i="2"/>
  <c r="J353" i="2"/>
  <c r="J522" i="2"/>
  <c r="K522" i="2"/>
  <c r="J134" i="2"/>
  <c r="K134" i="2"/>
  <c r="K584" i="2"/>
  <c r="J584" i="2"/>
  <c r="K9" i="2"/>
  <c r="J9" i="2"/>
  <c r="I8" i="2"/>
  <c r="K141" i="2"/>
  <c r="J141" i="2"/>
  <c r="K313" i="2"/>
  <c r="J313" i="2"/>
  <c r="I312" i="2"/>
  <c r="J387" i="2"/>
  <c r="K387" i="2"/>
  <c r="I360" i="2"/>
  <c r="K529" i="2"/>
  <c r="J529" i="2"/>
  <c r="K636" i="2"/>
  <c r="J636" i="2"/>
  <c r="K572" i="2"/>
  <c r="J572" i="2"/>
  <c r="I571" i="2"/>
  <c r="J765" i="2"/>
  <c r="K765" i="2"/>
  <c r="I764" i="2"/>
  <c r="K330" i="2"/>
  <c r="J330" i="2"/>
  <c r="I329" i="2"/>
  <c r="J400" i="2"/>
  <c r="K400" i="2"/>
  <c r="K1243" i="2"/>
  <c r="J1243" i="2"/>
  <c r="K1359" i="2"/>
  <c r="J1359" i="2"/>
  <c r="K846" i="2"/>
  <c r="J846" i="2"/>
  <c r="K811" i="2"/>
  <c r="J811" i="2"/>
  <c r="K1057" i="2"/>
  <c r="J1057" i="2"/>
  <c r="K43" i="2"/>
  <c r="I36" i="2"/>
  <c r="J43" i="2"/>
  <c r="K280" i="2"/>
  <c r="J280" i="2"/>
  <c r="J778" i="2"/>
  <c r="K778" i="2"/>
  <c r="K571" i="2" l="1"/>
  <c r="J571" i="2"/>
  <c r="J764" i="2"/>
  <c r="K764" i="2"/>
  <c r="I35" i="2"/>
  <c r="K36" i="2"/>
  <c r="J36" i="2"/>
  <c r="K312" i="2"/>
  <c r="J312" i="2"/>
  <c r="K329" i="2"/>
  <c r="J329" i="2"/>
  <c r="K360" i="2"/>
  <c r="J360" i="2"/>
  <c r="K8" i="2"/>
  <c r="J8" i="2"/>
  <c r="I7" i="2"/>
  <c r="I1369" i="2" l="1"/>
  <c r="K7" i="2"/>
  <c r="J7" i="2"/>
  <c r="J35" i="2"/>
  <c r="K35" i="2"/>
  <c r="K1369" i="2" l="1"/>
  <c r="J1369" i="2"/>
  <c r="J1367" i="1" l="1"/>
  <c r="I1367" i="1"/>
  <c r="J1364" i="1"/>
  <c r="I1364" i="1"/>
  <c r="J1357" i="1"/>
  <c r="I1357" i="1"/>
  <c r="J1354" i="1"/>
  <c r="I1354" i="1"/>
  <c r="J1351" i="1"/>
  <c r="I1351" i="1"/>
  <c r="J1348" i="1"/>
  <c r="I1348" i="1"/>
  <c r="J1345" i="1"/>
  <c r="I1345" i="1"/>
  <c r="J1342" i="1"/>
  <c r="I1342" i="1"/>
  <c r="J1339" i="1"/>
  <c r="I1339" i="1"/>
  <c r="J1336" i="1"/>
  <c r="I1336" i="1"/>
  <c r="J1333" i="1"/>
  <c r="I1333" i="1"/>
  <c r="J1330" i="1"/>
  <c r="I1330" i="1"/>
  <c r="J1325" i="1"/>
  <c r="I1325" i="1"/>
  <c r="J1322" i="1"/>
  <c r="I1322" i="1"/>
  <c r="J1319" i="1"/>
  <c r="I1319" i="1"/>
  <c r="J1316" i="1"/>
  <c r="I1316" i="1"/>
  <c r="J1310" i="1"/>
  <c r="I1310" i="1"/>
  <c r="J1303" i="1"/>
  <c r="I1303" i="1"/>
  <c r="J1300" i="1"/>
  <c r="I1300" i="1"/>
  <c r="J1294" i="1"/>
  <c r="I1294" i="1"/>
  <c r="J1291" i="1"/>
  <c r="I1291" i="1"/>
  <c r="J1286" i="1"/>
  <c r="I1286" i="1"/>
  <c r="J1281" i="1"/>
  <c r="I1281" i="1"/>
  <c r="J1278" i="1"/>
  <c r="I1278" i="1"/>
  <c r="J1275" i="1"/>
  <c r="I1275" i="1"/>
  <c r="J1272" i="1"/>
  <c r="I1272" i="1"/>
  <c r="J1266" i="1"/>
  <c r="I1266" i="1"/>
  <c r="J1263" i="1"/>
  <c r="I1263" i="1"/>
  <c r="J1256" i="1"/>
  <c r="I1256" i="1"/>
  <c r="J1249" i="1"/>
  <c r="I1249" i="1"/>
  <c r="J1241" i="1"/>
  <c r="I1241" i="1"/>
  <c r="J1238" i="1"/>
  <c r="I1238" i="1"/>
  <c r="J1235" i="1"/>
  <c r="I1235" i="1"/>
  <c r="J1232" i="1"/>
  <c r="I1232" i="1"/>
  <c r="J1226" i="1"/>
  <c r="I1226" i="1"/>
  <c r="J1223" i="1"/>
  <c r="I1223" i="1"/>
  <c r="J1220" i="1"/>
  <c r="I1220" i="1"/>
  <c r="J1217" i="1"/>
  <c r="I1217" i="1"/>
  <c r="J1214" i="1"/>
  <c r="I1214" i="1"/>
  <c r="J1211" i="1"/>
  <c r="I1211" i="1"/>
  <c r="J1209" i="1"/>
  <c r="I1209" i="1"/>
  <c r="J1203" i="1"/>
  <c r="I1203" i="1"/>
  <c r="J1196" i="1"/>
  <c r="I1196" i="1"/>
  <c r="J1192" i="1"/>
  <c r="I1192" i="1"/>
  <c r="J1190" i="1"/>
  <c r="I1190" i="1"/>
  <c r="J1187" i="1"/>
  <c r="I1187" i="1"/>
  <c r="J1185" i="1"/>
  <c r="I1185" i="1"/>
  <c r="J1182" i="1"/>
  <c r="I1182" i="1"/>
  <c r="J1176" i="1"/>
  <c r="I1176" i="1"/>
  <c r="J1175" i="1"/>
  <c r="I1175" i="1"/>
  <c r="J1171" i="1"/>
  <c r="I1171" i="1"/>
  <c r="J1165" i="1"/>
  <c r="I1165" i="1"/>
  <c r="J1160" i="1"/>
  <c r="I1160" i="1"/>
  <c r="J1157" i="1"/>
  <c r="I1157" i="1"/>
  <c r="J1154" i="1"/>
  <c r="I1154" i="1"/>
  <c r="J1151" i="1"/>
  <c r="I1151" i="1"/>
  <c r="J1148" i="1"/>
  <c r="I1148" i="1"/>
  <c r="J1145" i="1"/>
  <c r="I1145" i="1"/>
  <c r="J1142" i="1"/>
  <c r="I1142" i="1"/>
  <c r="J1138" i="1"/>
  <c r="I1138" i="1"/>
  <c r="J1135" i="1"/>
  <c r="I1135" i="1"/>
  <c r="J1133" i="1"/>
  <c r="I1133" i="1"/>
  <c r="J1128" i="1"/>
  <c r="I1128" i="1"/>
  <c r="J1123" i="1"/>
  <c r="I1123" i="1"/>
  <c r="J1118" i="1"/>
  <c r="I1118" i="1"/>
  <c r="J1115" i="1"/>
  <c r="I1115" i="1"/>
  <c r="J1112" i="1"/>
  <c r="I1112" i="1"/>
  <c r="J1105" i="1"/>
  <c r="I1105" i="1"/>
  <c r="J1103" i="1"/>
  <c r="I1103" i="1"/>
  <c r="J1097" i="1"/>
  <c r="I1097" i="1"/>
  <c r="J1094" i="1"/>
  <c r="I1094" i="1"/>
  <c r="J1091" i="1"/>
  <c r="I1091" i="1"/>
  <c r="J1088" i="1"/>
  <c r="I1088" i="1"/>
  <c r="J1085" i="1"/>
  <c r="I1085" i="1"/>
  <c r="J1082" i="1"/>
  <c r="I1082" i="1"/>
  <c r="J1080" i="1"/>
  <c r="I1080" i="1"/>
  <c r="J1076" i="1"/>
  <c r="I1076" i="1"/>
  <c r="J1073" i="1"/>
  <c r="I1073" i="1"/>
  <c r="J1071" i="1"/>
  <c r="I1071" i="1"/>
  <c r="J1067" i="1"/>
  <c r="I1067" i="1"/>
  <c r="J1064" i="1"/>
  <c r="I1064" i="1"/>
  <c r="J1062" i="1"/>
  <c r="I1062" i="1"/>
  <c r="J1055" i="1"/>
  <c r="I1055" i="1"/>
  <c r="J1053" i="1"/>
  <c r="I1053" i="1"/>
  <c r="J1051" i="1"/>
  <c r="I1051" i="1"/>
  <c r="J1047" i="1"/>
  <c r="I1047" i="1"/>
  <c r="J1044" i="1"/>
  <c r="I1044" i="1"/>
  <c r="J1041" i="1"/>
  <c r="I1041" i="1"/>
  <c r="J1038" i="1"/>
  <c r="I1038" i="1"/>
  <c r="J1035" i="1"/>
  <c r="I1035" i="1"/>
  <c r="J1032" i="1"/>
  <c r="I1032" i="1"/>
  <c r="J1028" i="1"/>
  <c r="I1028" i="1"/>
  <c r="J1025" i="1"/>
  <c r="I1025" i="1"/>
  <c r="J1022" i="1"/>
  <c r="I1022" i="1"/>
  <c r="J1018" i="1"/>
  <c r="I1018" i="1"/>
  <c r="J1014" i="1"/>
  <c r="I1014" i="1"/>
  <c r="J1011" i="1"/>
  <c r="I1011" i="1"/>
  <c r="J1005" i="1"/>
  <c r="I1005" i="1"/>
  <c r="J1000" i="1"/>
  <c r="I1000" i="1"/>
  <c r="J997" i="1"/>
  <c r="I997" i="1"/>
  <c r="J994" i="1"/>
  <c r="I994" i="1"/>
  <c r="J991" i="1"/>
  <c r="I991" i="1"/>
  <c r="J988" i="1"/>
  <c r="I988" i="1"/>
  <c r="J983" i="1"/>
  <c r="I983" i="1"/>
  <c r="J977" i="1"/>
  <c r="I977" i="1"/>
  <c r="J974" i="1"/>
  <c r="I974" i="1"/>
  <c r="J971" i="1"/>
  <c r="I971" i="1"/>
  <c r="J966" i="1"/>
  <c r="I966" i="1"/>
  <c r="J963" i="1"/>
  <c r="I963" i="1"/>
  <c r="J961" i="1"/>
  <c r="I961" i="1"/>
  <c r="J958" i="1"/>
  <c r="I958" i="1"/>
  <c r="J955" i="1"/>
  <c r="I955" i="1"/>
  <c r="J952" i="1"/>
  <c r="I952" i="1"/>
  <c r="J949" i="1"/>
  <c r="I949" i="1"/>
  <c r="J945" i="1"/>
  <c r="I945" i="1"/>
  <c r="J939" i="1"/>
  <c r="I939" i="1"/>
  <c r="J934" i="1"/>
  <c r="I934" i="1"/>
  <c r="J931" i="1"/>
  <c r="I931" i="1"/>
  <c r="J927" i="1"/>
  <c r="I927" i="1"/>
  <c r="J924" i="1"/>
  <c r="I924" i="1"/>
  <c r="J921" i="1"/>
  <c r="I921" i="1"/>
  <c r="J918" i="1"/>
  <c r="I918" i="1"/>
  <c r="J915" i="1"/>
  <c r="I915" i="1"/>
  <c r="J912" i="1"/>
  <c r="I912" i="1"/>
  <c r="J909" i="1"/>
  <c r="I909" i="1"/>
  <c r="J906" i="1"/>
  <c r="I906" i="1"/>
  <c r="J903" i="1"/>
  <c r="I903" i="1"/>
  <c r="J900" i="1"/>
  <c r="I900" i="1"/>
  <c r="J896" i="1"/>
  <c r="I896" i="1"/>
  <c r="J893" i="1"/>
  <c r="I893" i="1"/>
  <c r="J890" i="1"/>
  <c r="I890" i="1"/>
  <c r="J887" i="1"/>
  <c r="I887" i="1"/>
  <c r="J883" i="1"/>
  <c r="I883" i="1"/>
  <c r="J879" i="1"/>
  <c r="I879" i="1"/>
  <c r="J876" i="1"/>
  <c r="I876" i="1"/>
  <c r="J873" i="1"/>
  <c r="I873" i="1"/>
  <c r="J867" i="1"/>
  <c r="I867" i="1"/>
  <c r="J864" i="1"/>
  <c r="I864" i="1"/>
  <c r="J861" i="1"/>
  <c r="I861" i="1"/>
  <c r="J858" i="1"/>
  <c r="I858" i="1"/>
  <c r="J854" i="1"/>
  <c r="I854" i="1"/>
  <c r="J851" i="1"/>
  <c r="I851" i="1"/>
  <c r="J844" i="1"/>
  <c r="I844" i="1"/>
  <c r="J841" i="1"/>
  <c r="I841" i="1"/>
  <c r="J838" i="1"/>
  <c r="I838" i="1"/>
  <c r="J835" i="1"/>
  <c r="I835" i="1"/>
  <c r="J831" i="1"/>
  <c r="I831" i="1"/>
  <c r="J828" i="1"/>
  <c r="I828" i="1"/>
  <c r="J825" i="1"/>
  <c r="I825" i="1"/>
  <c r="J822" i="1"/>
  <c r="I822" i="1"/>
  <c r="J819" i="1"/>
  <c r="I819" i="1"/>
  <c r="J816" i="1"/>
  <c r="I816" i="1"/>
  <c r="J809" i="1"/>
  <c r="I809" i="1"/>
  <c r="J806" i="1"/>
  <c r="I806" i="1"/>
  <c r="J803" i="1"/>
  <c r="I803" i="1"/>
  <c r="J800" i="1"/>
  <c r="I800" i="1"/>
  <c r="J795" i="1"/>
  <c r="I795" i="1"/>
  <c r="J789" i="1"/>
  <c r="I789" i="1"/>
  <c r="J786" i="1"/>
  <c r="I786" i="1"/>
  <c r="J783" i="1"/>
  <c r="I783" i="1"/>
  <c r="J776" i="1"/>
  <c r="I776" i="1"/>
  <c r="J773" i="1"/>
  <c r="I773" i="1"/>
  <c r="J770" i="1"/>
  <c r="I770" i="1"/>
  <c r="J762" i="1"/>
  <c r="I762" i="1"/>
  <c r="J759" i="1"/>
  <c r="I759" i="1"/>
  <c r="J756" i="1"/>
  <c r="I756" i="1"/>
  <c r="J749" i="1"/>
  <c r="I749" i="1"/>
  <c r="J746" i="1"/>
  <c r="I746" i="1"/>
  <c r="J739" i="1"/>
  <c r="I739" i="1"/>
  <c r="J736" i="1"/>
  <c r="I736" i="1"/>
  <c r="J733" i="1"/>
  <c r="I733" i="1"/>
  <c r="J730" i="1"/>
  <c r="I730" i="1"/>
  <c r="J727" i="1"/>
  <c r="I727" i="1"/>
  <c r="J722" i="1"/>
  <c r="I722" i="1"/>
  <c r="J716" i="1"/>
  <c r="I716" i="1"/>
  <c r="J713" i="1"/>
  <c r="I713" i="1"/>
  <c r="J710" i="1"/>
  <c r="I710" i="1"/>
  <c r="J706" i="1"/>
  <c r="I706" i="1"/>
  <c r="J703" i="1"/>
  <c r="I703" i="1"/>
  <c r="J700" i="1"/>
  <c r="I700" i="1"/>
  <c r="J697" i="1"/>
  <c r="I697" i="1"/>
  <c r="J694" i="1"/>
  <c r="I694" i="1"/>
  <c r="J690" i="1"/>
  <c r="I690" i="1"/>
  <c r="J686" i="1"/>
  <c r="I686" i="1"/>
  <c r="J683" i="1"/>
  <c r="I683" i="1"/>
  <c r="J680" i="1"/>
  <c r="I680" i="1"/>
  <c r="J676" i="1"/>
  <c r="I676" i="1"/>
  <c r="J673" i="1"/>
  <c r="I673" i="1"/>
  <c r="J668" i="1"/>
  <c r="I668" i="1"/>
  <c r="J665" i="1"/>
  <c r="I665" i="1"/>
  <c r="J661" i="1"/>
  <c r="I661" i="1"/>
  <c r="J658" i="1"/>
  <c r="I658" i="1"/>
  <c r="J655" i="1"/>
  <c r="I655" i="1"/>
  <c r="J651" i="1"/>
  <c r="I651" i="1"/>
  <c r="J648" i="1"/>
  <c r="I648" i="1"/>
  <c r="J644" i="1"/>
  <c r="I644" i="1"/>
  <c r="J641" i="1"/>
  <c r="I641" i="1"/>
  <c r="J634" i="1"/>
  <c r="I634" i="1"/>
  <c r="J632" i="1"/>
  <c r="I632" i="1"/>
  <c r="J630" i="1"/>
  <c r="I630" i="1"/>
  <c r="J624" i="1"/>
  <c r="I624" i="1"/>
  <c r="J621" i="1"/>
  <c r="I621" i="1"/>
  <c r="J618" i="1"/>
  <c r="I618" i="1"/>
  <c r="J613" i="1"/>
  <c r="I613" i="1"/>
  <c r="J610" i="1"/>
  <c r="I610" i="1"/>
  <c r="J607" i="1"/>
  <c r="I607" i="1"/>
  <c r="J604" i="1"/>
  <c r="I604" i="1"/>
  <c r="J601" i="1"/>
  <c r="I601" i="1"/>
  <c r="J598" i="1"/>
  <c r="I598" i="1"/>
  <c r="J592" i="1"/>
  <c r="I592" i="1"/>
  <c r="J589" i="1"/>
  <c r="I589" i="1"/>
  <c r="J582" i="1"/>
  <c r="I582" i="1"/>
  <c r="J577" i="1"/>
  <c r="I577" i="1"/>
  <c r="J569" i="1"/>
  <c r="I569" i="1"/>
  <c r="J566" i="1"/>
  <c r="I566" i="1"/>
  <c r="J559" i="1"/>
  <c r="I559" i="1"/>
  <c r="J553" i="1"/>
  <c r="I553" i="1"/>
  <c r="J548" i="1"/>
  <c r="I548" i="1"/>
  <c r="J545" i="1"/>
  <c r="I545" i="1"/>
  <c r="J542" i="1"/>
  <c r="I542" i="1"/>
  <c r="J539" i="1"/>
  <c r="I539" i="1"/>
  <c r="J537" i="1"/>
  <c r="I537" i="1"/>
  <c r="J535" i="1"/>
  <c r="I535" i="1"/>
  <c r="J527" i="1"/>
  <c r="I527" i="1"/>
  <c r="J520" i="1"/>
  <c r="I520" i="1"/>
  <c r="J517" i="1"/>
  <c r="I517" i="1"/>
  <c r="J511" i="1"/>
  <c r="I511" i="1"/>
  <c r="J506" i="1"/>
  <c r="I506" i="1"/>
  <c r="J500" i="1"/>
  <c r="I500" i="1"/>
  <c r="J493" i="1"/>
  <c r="I493" i="1"/>
  <c r="J488" i="1"/>
  <c r="I488" i="1"/>
  <c r="J482" i="1"/>
  <c r="I482" i="1"/>
  <c r="J479" i="1"/>
  <c r="I479" i="1"/>
  <c r="J476" i="1"/>
  <c r="I476" i="1"/>
  <c r="J471" i="1"/>
  <c r="I471" i="1"/>
  <c r="J468" i="1"/>
  <c r="I468" i="1"/>
  <c r="J462" i="1"/>
  <c r="I462" i="1"/>
  <c r="J457" i="1"/>
  <c r="I457" i="1"/>
  <c r="J454" i="1"/>
  <c r="I454" i="1"/>
  <c r="J451" i="1"/>
  <c r="I451" i="1"/>
  <c r="J448" i="1"/>
  <c r="I448" i="1"/>
  <c r="J445" i="1"/>
  <c r="I445" i="1"/>
  <c r="J442" i="1"/>
  <c r="I442" i="1"/>
  <c r="J437" i="1"/>
  <c r="I437" i="1"/>
  <c r="J434" i="1"/>
  <c r="I434" i="1"/>
  <c r="J431" i="1"/>
  <c r="I431" i="1"/>
  <c r="J427" i="1"/>
  <c r="I427" i="1"/>
  <c r="J424" i="1"/>
  <c r="I424" i="1"/>
  <c r="J421" i="1"/>
  <c r="I421" i="1"/>
  <c r="J418" i="1"/>
  <c r="I418" i="1"/>
  <c r="J414" i="1"/>
  <c r="I414" i="1"/>
  <c r="J411" i="1"/>
  <c r="I411" i="1"/>
  <c r="J408" i="1"/>
  <c r="I408" i="1"/>
  <c r="J405" i="1"/>
  <c r="I405" i="1"/>
  <c r="J398" i="1"/>
  <c r="I398" i="1"/>
  <c r="J392" i="1"/>
  <c r="I392" i="1"/>
  <c r="J385" i="1"/>
  <c r="I385" i="1"/>
  <c r="J384" i="1"/>
  <c r="I384" i="1"/>
  <c r="J379" i="1"/>
  <c r="I379" i="1"/>
  <c r="J374" i="1"/>
  <c r="I374" i="1"/>
  <c r="J371" i="1"/>
  <c r="I371" i="1"/>
  <c r="J368" i="1"/>
  <c r="I368" i="1"/>
  <c r="J366" i="1"/>
  <c r="I366" i="1"/>
  <c r="J358" i="1"/>
  <c r="I358" i="1"/>
  <c r="J351" i="1"/>
  <c r="I351" i="1"/>
  <c r="J350" i="1"/>
  <c r="I350" i="1"/>
  <c r="J344" i="1"/>
  <c r="I344" i="1"/>
  <c r="J338" i="1"/>
  <c r="I338" i="1"/>
  <c r="J336" i="1"/>
  <c r="I336" i="1"/>
  <c r="J327" i="1"/>
  <c r="I327" i="1"/>
  <c r="J325" i="1"/>
  <c r="I325" i="1"/>
  <c r="J321" i="1"/>
  <c r="I321" i="1"/>
  <c r="J319" i="1"/>
  <c r="I319" i="1"/>
  <c r="J310" i="1"/>
  <c r="I310" i="1"/>
  <c r="J307" i="1"/>
  <c r="I307" i="1"/>
  <c r="J301" i="1"/>
  <c r="I301" i="1"/>
  <c r="J296" i="1"/>
  <c r="I296" i="1"/>
  <c r="J291" i="1"/>
  <c r="I291" i="1"/>
  <c r="J285" i="1"/>
  <c r="I285" i="1"/>
  <c r="J278" i="1"/>
  <c r="I278" i="1"/>
  <c r="J275" i="1"/>
  <c r="I275" i="1"/>
  <c r="J271" i="1"/>
  <c r="I271" i="1"/>
  <c r="J266" i="1"/>
  <c r="I266" i="1"/>
  <c r="J261" i="1"/>
  <c r="I261" i="1"/>
  <c r="J254" i="1"/>
  <c r="I254" i="1"/>
  <c r="J249" i="1"/>
  <c r="I249" i="1"/>
  <c r="J244" i="1"/>
  <c r="I244" i="1"/>
  <c r="J241" i="1"/>
  <c r="I241" i="1"/>
  <c r="J237" i="1"/>
  <c r="I237" i="1"/>
  <c r="J232" i="1"/>
  <c r="I232" i="1"/>
  <c r="J229" i="1"/>
  <c r="I229" i="1"/>
  <c r="J226" i="1"/>
  <c r="I226" i="1"/>
  <c r="J222" i="1"/>
  <c r="I222" i="1"/>
  <c r="J219" i="1"/>
  <c r="I219" i="1"/>
  <c r="J216" i="1"/>
  <c r="I216" i="1"/>
  <c r="J213" i="1"/>
  <c r="I213" i="1"/>
  <c r="J210" i="1"/>
  <c r="I210" i="1"/>
  <c r="J207" i="1"/>
  <c r="I207" i="1"/>
  <c r="J204" i="1"/>
  <c r="I204" i="1"/>
  <c r="J201" i="1"/>
  <c r="I201" i="1"/>
  <c r="J198" i="1"/>
  <c r="I198" i="1"/>
  <c r="J195" i="1"/>
  <c r="I195" i="1"/>
  <c r="J192" i="1"/>
  <c r="I192" i="1"/>
  <c r="J189" i="1"/>
  <c r="I189" i="1"/>
  <c r="J186" i="1"/>
  <c r="I186" i="1"/>
  <c r="J183" i="1"/>
  <c r="I183" i="1"/>
  <c r="J180" i="1"/>
  <c r="I180" i="1"/>
  <c r="J177" i="1"/>
  <c r="I177" i="1"/>
  <c r="J174" i="1"/>
  <c r="I174" i="1"/>
  <c r="J168" i="1"/>
  <c r="I168" i="1"/>
  <c r="J164" i="1"/>
  <c r="I164" i="1"/>
  <c r="J161" i="1"/>
  <c r="I161" i="1"/>
  <c r="J158" i="1"/>
  <c r="I158" i="1"/>
  <c r="J155" i="1"/>
  <c r="I155" i="1"/>
  <c r="J152" i="1"/>
  <c r="I152" i="1"/>
  <c r="J149" i="1"/>
  <c r="I149" i="1"/>
  <c r="J146" i="1"/>
  <c r="I146" i="1"/>
  <c r="J139" i="1"/>
  <c r="I139" i="1"/>
  <c r="J132" i="1"/>
  <c r="I132" i="1"/>
  <c r="J128" i="1"/>
  <c r="I128" i="1"/>
  <c r="J123" i="1"/>
  <c r="I123" i="1"/>
  <c r="J118" i="1"/>
  <c r="I118" i="1"/>
  <c r="J115" i="1"/>
  <c r="I115" i="1"/>
  <c r="J111" i="1"/>
  <c r="I111" i="1"/>
  <c r="J107" i="1"/>
  <c r="I107" i="1"/>
  <c r="J103" i="1"/>
  <c r="I103" i="1"/>
  <c r="J100" i="1"/>
  <c r="I100" i="1"/>
  <c r="J97" i="1"/>
  <c r="I97" i="1"/>
  <c r="J95" i="1"/>
  <c r="I95" i="1"/>
  <c r="J93" i="1"/>
  <c r="I93" i="1"/>
  <c r="J91" i="1"/>
  <c r="I91" i="1"/>
  <c r="J85" i="1"/>
  <c r="I85" i="1"/>
  <c r="J78" i="1"/>
  <c r="I78" i="1"/>
  <c r="J76" i="1"/>
  <c r="I76" i="1"/>
  <c r="J73" i="1"/>
  <c r="I73" i="1"/>
  <c r="J71" i="1"/>
  <c r="I71" i="1"/>
  <c r="J68" i="1"/>
  <c r="I68" i="1"/>
  <c r="J65" i="1"/>
  <c r="I65" i="1"/>
  <c r="J63" i="1"/>
  <c r="I63" i="1"/>
  <c r="J60" i="1"/>
  <c r="I60" i="1"/>
  <c r="J57" i="1"/>
  <c r="I57" i="1"/>
  <c r="J55" i="1"/>
  <c r="I55" i="1"/>
  <c r="J52" i="1"/>
  <c r="I52" i="1"/>
  <c r="J50" i="1"/>
  <c r="I50" i="1"/>
  <c r="J48" i="1"/>
  <c r="I48" i="1"/>
  <c r="J41" i="1"/>
  <c r="I41" i="1"/>
  <c r="J33" i="1"/>
  <c r="I33" i="1"/>
  <c r="J26" i="1"/>
  <c r="I26" i="1"/>
  <c r="J20" i="1"/>
  <c r="I20" i="1"/>
  <c r="J18" i="1"/>
  <c r="I18" i="1"/>
  <c r="J14" i="1"/>
  <c r="I14" i="1"/>
  <c r="H129" i="1" l="1"/>
  <c r="H1366" i="1"/>
  <c r="H1363" i="1"/>
  <c r="G1358" i="1"/>
  <c r="H1061" i="1"/>
  <c r="H1070" i="1"/>
  <c r="H1079" i="1"/>
  <c r="H999" i="1"/>
  <c r="H960" i="1"/>
  <c r="G960" i="1"/>
  <c r="J1079" i="1" l="1"/>
  <c r="I1079" i="1"/>
  <c r="H1362" i="1"/>
  <c r="J1363" i="1"/>
  <c r="I1363" i="1"/>
  <c r="I1070" i="1"/>
  <c r="J1070" i="1"/>
  <c r="H1365" i="1"/>
  <c r="H1361" i="1" s="1"/>
  <c r="J1366" i="1"/>
  <c r="I1366" i="1"/>
  <c r="I960" i="1"/>
  <c r="J960" i="1"/>
  <c r="J1061" i="1"/>
  <c r="I1061" i="1"/>
  <c r="J129" i="1"/>
  <c r="I129" i="1"/>
  <c r="H1360" i="1" l="1"/>
  <c r="J1361" i="1"/>
  <c r="I1361" i="1"/>
  <c r="J1365" i="1"/>
  <c r="I1365" i="1"/>
  <c r="J1362" i="1"/>
  <c r="I1362" i="1"/>
  <c r="H938" i="1"/>
  <c r="H937" i="1" l="1"/>
  <c r="I938" i="1"/>
  <c r="J938" i="1"/>
  <c r="H1359" i="1"/>
  <c r="J1360" i="1"/>
  <c r="I1360" i="1"/>
  <c r="H492" i="1"/>
  <c r="G492" i="1"/>
  <c r="G491" i="1" s="1"/>
  <c r="G490" i="1" s="1"/>
  <c r="G489" i="1" s="1"/>
  <c r="H491" i="1" l="1"/>
  <c r="I492" i="1"/>
  <c r="J492" i="1"/>
  <c r="H1358" i="1"/>
  <c r="J1359" i="1"/>
  <c r="I1359" i="1"/>
  <c r="H936" i="1"/>
  <c r="J937" i="1"/>
  <c r="I937" i="1"/>
  <c r="H378" i="1"/>
  <c r="J1358" i="1" l="1"/>
  <c r="I1358" i="1"/>
  <c r="H935" i="1"/>
  <c r="I936" i="1"/>
  <c r="J936" i="1"/>
  <c r="H377" i="1"/>
  <c r="H490" i="1"/>
  <c r="J491" i="1"/>
  <c r="I491" i="1"/>
  <c r="H221" i="1"/>
  <c r="H309" i="1"/>
  <c r="H306" i="1"/>
  <c r="H157" i="1"/>
  <c r="H156" i="1" l="1"/>
  <c r="J935" i="1"/>
  <c r="I935" i="1"/>
  <c r="H376" i="1"/>
  <c r="H220" i="1"/>
  <c r="H305" i="1"/>
  <c r="H308" i="1"/>
  <c r="H489" i="1"/>
  <c r="I490" i="1"/>
  <c r="J490" i="1"/>
  <c r="H1096" i="1"/>
  <c r="G1096" i="1"/>
  <c r="G1095" i="1" s="1"/>
  <c r="H612" i="1"/>
  <c r="G612" i="1"/>
  <c r="G611" i="1" s="1"/>
  <c r="H606" i="1"/>
  <c r="G606" i="1"/>
  <c r="G605" i="1" s="1"/>
  <c r="H576" i="1"/>
  <c r="G576" i="1"/>
  <c r="G575" i="1" s="1"/>
  <c r="G574" i="1" s="1"/>
  <c r="G573" i="1" s="1"/>
  <c r="H470" i="1"/>
  <c r="G470" i="1"/>
  <c r="G469" i="1" s="1"/>
  <c r="H467" i="1"/>
  <c r="G467" i="1"/>
  <c r="G466" i="1" s="1"/>
  <c r="H461" i="1"/>
  <c r="G461" i="1"/>
  <c r="G460" i="1" s="1"/>
  <c r="G459" i="1" s="1"/>
  <c r="G458" i="1" s="1"/>
  <c r="G378" i="1"/>
  <c r="G309" i="1"/>
  <c r="G306" i="1"/>
  <c r="G305" i="1" s="1"/>
  <c r="G221" i="1"/>
  <c r="G220" i="1" s="1"/>
  <c r="G157" i="1"/>
  <c r="G156" i="1" s="1"/>
  <c r="G308" i="1" l="1"/>
  <c r="J309" i="1"/>
  <c r="G377" i="1"/>
  <c r="I378" i="1"/>
  <c r="J378" i="1"/>
  <c r="H611" i="1"/>
  <c r="I612" i="1"/>
  <c r="J612" i="1"/>
  <c r="J305" i="1"/>
  <c r="I305" i="1"/>
  <c r="J308" i="1"/>
  <c r="I308" i="1"/>
  <c r="I221" i="1"/>
  <c r="I157" i="1"/>
  <c r="H466" i="1"/>
  <c r="J467" i="1"/>
  <c r="I467" i="1"/>
  <c r="H460" i="1"/>
  <c r="J461" i="1"/>
  <c r="I461" i="1"/>
  <c r="H1095" i="1"/>
  <c r="I1096" i="1"/>
  <c r="J1096" i="1"/>
  <c r="J489" i="1"/>
  <c r="I489" i="1"/>
  <c r="I306" i="1"/>
  <c r="J221" i="1"/>
  <c r="H375" i="1"/>
  <c r="J157" i="1"/>
  <c r="H575" i="1"/>
  <c r="I576" i="1"/>
  <c r="J576" i="1"/>
  <c r="H469" i="1"/>
  <c r="I470" i="1"/>
  <c r="J470" i="1"/>
  <c r="H605" i="1"/>
  <c r="I606" i="1"/>
  <c r="J606" i="1"/>
  <c r="H304" i="1"/>
  <c r="I309" i="1"/>
  <c r="J306" i="1"/>
  <c r="J220" i="1"/>
  <c r="I220" i="1"/>
  <c r="J156" i="1"/>
  <c r="I156" i="1"/>
  <c r="H465" i="1"/>
  <c r="G465" i="1"/>
  <c r="G464" i="1" s="1"/>
  <c r="G304" i="1"/>
  <c r="G303" i="1" s="1"/>
  <c r="G302" i="1" s="1"/>
  <c r="J605" i="1" l="1"/>
  <c r="I605" i="1"/>
  <c r="H459" i="1"/>
  <c r="I460" i="1"/>
  <c r="J460" i="1"/>
  <c r="J611" i="1"/>
  <c r="I611" i="1"/>
  <c r="H303" i="1"/>
  <c r="J304" i="1"/>
  <c r="I304" i="1"/>
  <c r="J1095" i="1"/>
  <c r="I1095" i="1"/>
  <c r="H464" i="1"/>
  <c r="J465" i="1"/>
  <c r="I465" i="1"/>
  <c r="H574" i="1"/>
  <c r="J575" i="1"/>
  <c r="I575" i="1"/>
  <c r="J469" i="1"/>
  <c r="I469" i="1"/>
  <c r="I466" i="1"/>
  <c r="J466" i="1"/>
  <c r="G376" i="1"/>
  <c r="I377" i="1"/>
  <c r="J377" i="1"/>
  <c r="H1356" i="1"/>
  <c r="H1353" i="1"/>
  <c r="H1350" i="1"/>
  <c r="H1347" i="1"/>
  <c r="H1344" i="1"/>
  <c r="H1341" i="1"/>
  <c r="H1338" i="1"/>
  <c r="H1335" i="1"/>
  <c r="H1332" i="1"/>
  <c r="H1329" i="1"/>
  <c r="H1324" i="1"/>
  <c r="H1321" i="1"/>
  <c r="H1318" i="1"/>
  <c r="H1315" i="1"/>
  <c r="H1309" i="1"/>
  <c r="H1302" i="1"/>
  <c r="H1299" i="1"/>
  <c r="H1293" i="1"/>
  <c r="H1290" i="1"/>
  <c r="H1285" i="1"/>
  <c r="H1280" i="1"/>
  <c r="H1277" i="1"/>
  <c r="H1276" i="1" s="1"/>
  <c r="H1274" i="1"/>
  <c r="H1271" i="1"/>
  <c r="H1265" i="1"/>
  <c r="H1262" i="1"/>
  <c r="H1255" i="1"/>
  <c r="H1248" i="1"/>
  <c r="H1240" i="1"/>
  <c r="H1237" i="1"/>
  <c r="H1234" i="1"/>
  <c r="H1231" i="1"/>
  <c r="H1225" i="1"/>
  <c r="H1222" i="1"/>
  <c r="H1219" i="1"/>
  <c r="H1216" i="1"/>
  <c r="H1213" i="1"/>
  <c r="H1210" i="1"/>
  <c r="H1208" i="1"/>
  <c r="H1202" i="1"/>
  <c r="H1195" i="1"/>
  <c r="H1191" i="1"/>
  <c r="H1189" i="1"/>
  <c r="H1186" i="1"/>
  <c r="H1184" i="1"/>
  <c r="H1181" i="1"/>
  <c r="H1174" i="1"/>
  <c r="H1170" i="1"/>
  <c r="H1164" i="1"/>
  <c r="H1159" i="1"/>
  <c r="H1156" i="1"/>
  <c r="H1153" i="1"/>
  <c r="H1150" i="1"/>
  <c r="H1147" i="1"/>
  <c r="H1144" i="1"/>
  <c r="H1141" i="1"/>
  <c r="H1137" i="1"/>
  <c r="H1134" i="1"/>
  <c r="H1132" i="1"/>
  <c r="H1127" i="1"/>
  <c r="H1122" i="1"/>
  <c r="H1117" i="1"/>
  <c r="H1114" i="1"/>
  <c r="H1111" i="1"/>
  <c r="H1104" i="1"/>
  <c r="H1102" i="1"/>
  <c r="H1093" i="1"/>
  <c r="H1090" i="1"/>
  <c r="H1087" i="1"/>
  <c r="H1084" i="1"/>
  <c r="H1081" i="1"/>
  <c r="H1075" i="1"/>
  <c r="H1072" i="1"/>
  <c r="H1066" i="1"/>
  <c r="H1063" i="1"/>
  <c r="H1054" i="1"/>
  <c r="H1052" i="1"/>
  <c r="H1050" i="1"/>
  <c r="H1046" i="1"/>
  <c r="H1043" i="1"/>
  <c r="H1040" i="1"/>
  <c r="H1037" i="1"/>
  <c r="H1034" i="1"/>
  <c r="H1031" i="1"/>
  <c r="H1027" i="1"/>
  <c r="H1024" i="1"/>
  <c r="H1021" i="1"/>
  <c r="H1017" i="1"/>
  <c r="H1013" i="1"/>
  <c r="H1010" i="1"/>
  <c r="H1004" i="1"/>
  <c r="H998" i="1"/>
  <c r="H996" i="1"/>
  <c r="H993" i="1"/>
  <c r="H990" i="1"/>
  <c r="H987" i="1"/>
  <c r="H982" i="1"/>
  <c r="H976" i="1"/>
  <c r="H973" i="1"/>
  <c r="H970" i="1"/>
  <c r="H965" i="1"/>
  <c r="H962" i="1"/>
  <c r="H957" i="1"/>
  <c r="H954" i="1"/>
  <c r="H951" i="1"/>
  <c r="H948" i="1"/>
  <c r="H944" i="1"/>
  <c r="H933" i="1"/>
  <c r="H930" i="1"/>
  <c r="H926" i="1"/>
  <c r="H923" i="1"/>
  <c r="H920" i="1"/>
  <c r="H917" i="1"/>
  <c r="H914" i="1"/>
  <c r="H911" i="1"/>
  <c r="H908" i="1"/>
  <c r="H905" i="1"/>
  <c r="H902" i="1"/>
  <c r="H899" i="1"/>
  <c r="H895" i="1"/>
  <c r="H892" i="1"/>
  <c r="H889" i="1"/>
  <c r="H886" i="1"/>
  <c r="H882" i="1"/>
  <c r="H878" i="1"/>
  <c r="H875" i="1"/>
  <c r="H872" i="1"/>
  <c r="H866" i="1"/>
  <c r="H863" i="1"/>
  <c r="H860" i="1"/>
  <c r="H857" i="1"/>
  <c r="H853" i="1"/>
  <c r="H850" i="1"/>
  <c r="H843" i="1"/>
  <c r="H840" i="1"/>
  <c r="H837" i="1"/>
  <c r="H834" i="1"/>
  <c r="H830" i="1"/>
  <c r="H827" i="1"/>
  <c r="H824" i="1"/>
  <c r="H821" i="1"/>
  <c r="H818" i="1"/>
  <c r="H815" i="1"/>
  <c r="H808" i="1"/>
  <c r="H805" i="1"/>
  <c r="H802" i="1"/>
  <c r="H799" i="1"/>
  <c r="H794" i="1"/>
  <c r="H788" i="1"/>
  <c r="H785" i="1"/>
  <c r="H782" i="1"/>
  <c r="H775" i="1"/>
  <c r="H772" i="1"/>
  <c r="H769" i="1"/>
  <c r="G1356" i="1"/>
  <c r="G1355" i="1" s="1"/>
  <c r="G1353" i="1"/>
  <c r="G1352" i="1" s="1"/>
  <c r="G1350" i="1"/>
  <c r="G1349" i="1" s="1"/>
  <c r="G1347" i="1"/>
  <c r="G1346" i="1" s="1"/>
  <c r="G1344" i="1"/>
  <c r="G1343" i="1" s="1"/>
  <c r="G1341" i="1"/>
  <c r="G1340" i="1" s="1"/>
  <c r="G1338" i="1"/>
  <c r="G1337" i="1" s="1"/>
  <c r="G1335" i="1"/>
  <c r="G1334" i="1" s="1"/>
  <c r="G1332" i="1"/>
  <c r="G1331" i="1" s="1"/>
  <c r="G1329" i="1"/>
  <c r="G1328" i="1" s="1"/>
  <c r="G1324" i="1"/>
  <c r="G1323" i="1" s="1"/>
  <c r="G1321" i="1"/>
  <c r="G1320" i="1" s="1"/>
  <c r="G1318" i="1"/>
  <c r="G1317" i="1" s="1"/>
  <c r="G1315" i="1"/>
  <c r="G1314" i="1" s="1"/>
  <c r="G1309" i="1"/>
  <c r="G1308" i="1" s="1"/>
  <c r="G1307" i="1" s="1"/>
  <c r="G1306" i="1" s="1"/>
  <c r="G1305" i="1" s="1"/>
  <c r="G1302" i="1"/>
  <c r="G1301" i="1" s="1"/>
  <c r="G1299" i="1"/>
  <c r="G1298" i="1" s="1"/>
  <c r="G1293" i="1"/>
  <c r="G1292" i="1" s="1"/>
  <c r="G1290" i="1"/>
  <c r="G1289" i="1" s="1"/>
  <c r="G1285" i="1"/>
  <c r="G1284" i="1" s="1"/>
  <c r="G1283" i="1" s="1"/>
  <c r="G1282" i="1" s="1"/>
  <c r="G1280" i="1"/>
  <c r="G1279" i="1" s="1"/>
  <c r="G1277" i="1"/>
  <c r="G1276" i="1" s="1"/>
  <c r="G1274" i="1"/>
  <c r="G1273" i="1" s="1"/>
  <c r="G1271" i="1"/>
  <c r="G1270" i="1" s="1"/>
  <c r="G1265" i="1"/>
  <c r="G1264" i="1" s="1"/>
  <c r="G1262" i="1"/>
  <c r="G1261" i="1" s="1"/>
  <c r="G1255" i="1"/>
  <c r="G1254" i="1" s="1"/>
  <c r="G1253" i="1" s="1"/>
  <c r="G1252" i="1" s="1"/>
  <c r="G1251" i="1" s="1"/>
  <c r="G1250" i="1" s="1"/>
  <c r="G1248" i="1"/>
  <c r="G1247" i="1" s="1"/>
  <c r="G1246" i="1" s="1"/>
  <c r="G1245" i="1" s="1"/>
  <c r="G1244" i="1" s="1"/>
  <c r="G1243" i="1" s="1"/>
  <c r="G1240" i="1"/>
  <c r="G1239" i="1" s="1"/>
  <c r="G1237" i="1"/>
  <c r="G1236" i="1" s="1"/>
  <c r="G1234" i="1"/>
  <c r="G1233" i="1" s="1"/>
  <c r="G1231" i="1"/>
  <c r="G1230" i="1" s="1"/>
  <c r="G1225" i="1"/>
  <c r="G1224" i="1" s="1"/>
  <c r="G1222" i="1"/>
  <c r="G1221" i="1" s="1"/>
  <c r="G1219" i="1"/>
  <c r="G1218" i="1" s="1"/>
  <c r="G1216" i="1"/>
  <c r="G1215" i="1" s="1"/>
  <c r="G1213" i="1"/>
  <c r="G1212" i="1" s="1"/>
  <c r="G1210" i="1"/>
  <c r="G1208" i="1"/>
  <c r="G1202" i="1"/>
  <c r="G1201" i="1" s="1"/>
  <c r="G1200" i="1" s="1"/>
  <c r="G1199" i="1" s="1"/>
  <c r="G1198" i="1" s="1"/>
  <c r="G1195" i="1"/>
  <c r="G1194" i="1" s="1"/>
  <c r="G1193" i="1" s="1"/>
  <c r="G1191" i="1"/>
  <c r="G1189" i="1"/>
  <c r="G1186" i="1"/>
  <c r="G1184" i="1"/>
  <c r="G1181" i="1"/>
  <c r="G1180" i="1" s="1"/>
  <c r="G1174" i="1"/>
  <c r="G1173" i="1" s="1"/>
  <c r="G1172" i="1" s="1"/>
  <c r="G1170" i="1"/>
  <c r="G1169" i="1" s="1"/>
  <c r="G1168" i="1" s="1"/>
  <c r="G1164" i="1"/>
  <c r="G1163" i="1" s="1"/>
  <c r="G1162" i="1" s="1"/>
  <c r="G1161" i="1" s="1"/>
  <c r="G1159" i="1"/>
  <c r="G1158" i="1" s="1"/>
  <c r="G1156" i="1"/>
  <c r="G1155" i="1" s="1"/>
  <c r="G1153" i="1"/>
  <c r="G1152" i="1" s="1"/>
  <c r="G1150" i="1"/>
  <c r="G1149" i="1" s="1"/>
  <c r="G1147" i="1"/>
  <c r="G1146" i="1" s="1"/>
  <c r="G1144" i="1"/>
  <c r="G1143" i="1" s="1"/>
  <c r="G1141" i="1"/>
  <c r="G1140" i="1" s="1"/>
  <c r="G1137" i="1"/>
  <c r="G1136" i="1" s="1"/>
  <c r="G1134" i="1"/>
  <c r="G1132" i="1"/>
  <c r="G1127" i="1"/>
  <c r="G1126" i="1" s="1"/>
  <c r="G1125" i="1" s="1"/>
  <c r="G1124" i="1" s="1"/>
  <c r="G1122" i="1"/>
  <c r="G1121" i="1" s="1"/>
  <c r="G1120" i="1" s="1"/>
  <c r="G1119" i="1" s="1"/>
  <c r="G1117" i="1"/>
  <c r="G1116" i="1" s="1"/>
  <c r="G1114" i="1"/>
  <c r="G1113" i="1" s="1"/>
  <c r="G1111" i="1"/>
  <c r="G1110" i="1" s="1"/>
  <c r="G1104" i="1"/>
  <c r="G1102" i="1"/>
  <c r="G1093" i="1"/>
  <c r="G1092" i="1" s="1"/>
  <c r="G1090" i="1"/>
  <c r="G1089" i="1" s="1"/>
  <c r="G1087" i="1"/>
  <c r="G1086" i="1" s="1"/>
  <c r="G1084" i="1"/>
  <c r="G1083" i="1" s="1"/>
  <c r="G1081" i="1"/>
  <c r="G1078" i="1" s="1"/>
  <c r="G1075" i="1"/>
  <c r="G1074" i="1" s="1"/>
  <c r="G1072" i="1"/>
  <c r="G1069" i="1" s="1"/>
  <c r="G1066" i="1"/>
  <c r="G1065" i="1" s="1"/>
  <c r="G1063" i="1"/>
  <c r="G1060" i="1" s="1"/>
  <c r="G1054" i="1"/>
  <c r="G1052" i="1"/>
  <c r="G1050" i="1"/>
  <c r="H787" i="1" l="1"/>
  <c r="H820" i="1"/>
  <c r="H849" i="1"/>
  <c r="H877" i="1"/>
  <c r="H904" i="1"/>
  <c r="H916" i="1"/>
  <c r="H950" i="1"/>
  <c r="H964" i="1"/>
  <c r="H981" i="1"/>
  <c r="H1026" i="1"/>
  <c r="I1052" i="1"/>
  <c r="J1052" i="1"/>
  <c r="H1086" i="1"/>
  <c r="J1087" i="1"/>
  <c r="I1087" i="1"/>
  <c r="H1121" i="1"/>
  <c r="I1122" i="1"/>
  <c r="J1122" i="1"/>
  <c r="H1149" i="1"/>
  <c r="J1150" i="1"/>
  <c r="I1150" i="1"/>
  <c r="J1184" i="1"/>
  <c r="I1184" i="1"/>
  <c r="H1224" i="1"/>
  <c r="J1225" i="1"/>
  <c r="I1225" i="1"/>
  <c r="H1264" i="1"/>
  <c r="J1265" i="1"/>
  <c r="I1265" i="1"/>
  <c r="H1298" i="1"/>
  <c r="J1299" i="1"/>
  <c r="I1299" i="1"/>
  <c r="H1331" i="1"/>
  <c r="J1332" i="1"/>
  <c r="I1332" i="1"/>
  <c r="H1355" i="1"/>
  <c r="J1356" i="1"/>
  <c r="I1356" i="1"/>
  <c r="H573" i="1"/>
  <c r="I574" i="1"/>
  <c r="J574" i="1"/>
  <c r="H774" i="1"/>
  <c r="H793" i="1"/>
  <c r="H807" i="1"/>
  <c r="H823" i="1"/>
  <c r="H836" i="1"/>
  <c r="H852" i="1"/>
  <c r="H865" i="1"/>
  <c r="H881" i="1"/>
  <c r="H894" i="1"/>
  <c r="H907" i="1"/>
  <c r="H919" i="1"/>
  <c r="H932" i="1"/>
  <c r="H953" i="1"/>
  <c r="H969" i="1"/>
  <c r="H986" i="1"/>
  <c r="H1016" i="1"/>
  <c r="H1030" i="1"/>
  <c r="H1042" i="1"/>
  <c r="I1054" i="1"/>
  <c r="J1054" i="1"/>
  <c r="H1074" i="1"/>
  <c r="J1075" i="1"/>
  <c r="I1075" i="1"/>
  <c r="H1089" i="1"/>
  <c r="I1090" i="1"/>
  <c r="J1090" i="1"/>
  <c r="H1110" i="1"/>
  <c r="J1111" i="1"/>
  <c r="I1111" i="1"/>
  <c r="H1126" i="1"/>
  <c r="J1127" i="1"/>
  <c r="I1127" i="1"/>
  <c r="H1140" i="1"/>
  <c r="J1141" i="1"/>
  <c r="I1141" i="1"/>
  <c r="H1152" i="1"/>
  <c r="J1153" i="1"/>
  <c r="I1153" i="1"/>
  <c r="H1169" i="1"/>
  <c r="J1170" i="1"/>
  <c r="I1170" i="1"/>
  <c r="J1186" i="1"/>
  <c r="I1186" i="1"/>
  <c r="H1201" i="1"/>
  <c r="J1202" i="1"/>
  <c r="I1202" i="1"/>
  <c r="H1215" i="1"/>
  <c r="J1216" i="1"/>
  <c r="I1216" i="1"/>
  <c r="H1230" i="1"/>
  <c r="J1231" i="1"/>
  <c r="I1231" i="1"/>
  <c r="H1247" i="1"/>
  <c r="J1248" i="1"/>
  <c r="I1248" i="1"/>
  <c r="H1270" i="1"/>
  <c r="J1271" i="1"/>
  <c r="I1271" i="1"/>
  <c r="H1284" i="1"/>
  <c r="J1285" i="1"/>
  <c r="I1285" i="1"/>
  <c r="H1301" i="1"/>
  <c r="H1297" i="1" s="1"/>
  <c r="J1302" i="1"/>
  <c r="I1302" i="1"/>
  <c r="H1320" i="1"/>
  <c r="J1321" i="1"/>
  <c r="I1321" i="1"/>
  <c r="H1334" i="1"/>
  <c r="J1335" i="1"/>
  <c r="I1335" i="1"/>
  <c r="H1346" i="1"/>
  <c r="J1347" i="1"/>
  <c r="I1347" i="1"/>
  <c r="H458" i="1"/>
  <c r="J459" i="1"/>
  <c r="I459" i="1"/>
  <c r="H929" i="1"/>
  <c r="H928" i="1" s="1"/>
  <c r="H781" i="1"/>
  <c r="H798" i="1"/>
  <c r="H814" i="1"/>
  <c r="H826" i="1"/>
  <c r="H839" i="1"/>
  <c r="H856" i="1"/>
  <c r="H871" i="1"/>
  <c r="H885" i="1"/>
  <c r="H898" i="1"/>
  <c r="H910" i="1"/>
  <c r="H922" i="1"/>
  <c r="H943" i="1"/>
  <c r="H956" i="1"/>
  <c r="H972" i="1"/>
  <c r="H989" i="1"/>
  <c r="H1003" i="1"/>
  <c r="H1020" i="1"/>
  <c r="H1033" i="1"/>
  <c r="H1045" i="1"/>
  <c r="H1060" i="1"/>
  <c r="J1063" i="1"/>
  <c r="I1063" i="1"/>
  <c r="H1078" i="1"/>
  <c r="J1081" i="1"/>
  <c r="I1081" i="1"/>
  <c r="H1092" i="1"/>
  <c r="J1093" i="1"/>
  <c r="I1093" i="1"/>
  <c r="H1113" i="1"/>
  <c r="I1114" i="1"/>
  <c r="J1114" i="1"/>
  <c r="I1132" i="1"/>
  <c r="J1132" i="1"/>
  <c r="H1143" i="1"/>
  <c r="J1144" i="1"/>
  <c r="I1144" i="1"/>
  <c r="H1155" i="1"/>
  <c r="J1156" i="1"/>
  <c r="I1156" i="1"/>
  <c r="H1173" i="1"/>
  <c r="J1174" i="1"/>
  <c r="I1174" i="1"/>
  <c r="J1189" i="1"/>
  <c r="I1189" i="1"/>
  <c r="J1208" i="1"/>
  <c r="I1208" i="1"/>
  <c r="H1218" i="1"/>
  <c r="J1219" i="1"/>
  <c r="I1219" i="1"/>
  <c r="H1233" i="1"/>
  <c r="J1234" i="1"/>
  <c r="I1234" i="1"/>
  <c r="H1254" i="1"/>
  <c r="J1255" i="1"/>
  <c r="I1255" i="1"/>
  <c r="H1273" i="1"/>
  <c r="J1274" i="1"/>
  <c r="I1274" i="1"/>
  <c r="H1289" i="1"/>
  <c r="J1290" i="1"/>
  <c r="I1290" i="1"/>
  <c r="H1308" i="1"/>
  <c r="J1309" i="1"/>
  <c r="I1309" i="1"/>
  <c r="H1323" i="1"/>
  <c r="J1324" i="1"/>
  <c r="I1324" i="1"/>
  <c r="H1337" i="1"/>
  <c r="J1338" i="1"/>
  <c r="I1338" i="1"/>
  <c r="H1349" i="1"/>
  <c r="J1350" i="1"/>
  <c r="I1350" i="1"/>
  <c r="H771" i="1"/>
  <c r="H804" i="1"/>
  <c r="H833" i="1"/>
  <c r="H862" i="1"/>
  <c r="H891" i="1"/>
  <c r="H995" i="1"/>
  <c r="H1012" i="1"/>
  <c r="H1039" i="1"/>
  <c r="H1069" i="1"/>
  <c r="I1072" i="1"/>
  <c r="J1072" i="1"/>
  <c r="I1104" i="1"/>
  <c r="J1104" i="1"/>
  <c r="H1136" i="1"/>
  <c r="J1137" i="1"/>
  <c r="I1137" i="1"/>
  <c r="H1163" i="1"/>
  <c r="J1164" i="1"/>
  <c r="I1164" i="1"/>
  <c r="H1194" i="1"/>
  <c r="J1195" i="1"/>
  <c r="I1195" i="1"/>
  <c r="H1212" i="1"/>
  <c r="J1213" i="1"/>
  <c r="I1213" i="1"/>
  <c r="H1239" i="1"/>
  <c r="J1240" i="1"/>
  <c r="I1240" i="1"/>
  <c r="H1279" i="1"/>
  <c r="J1280" i="1"/>
  <c r="I1280" i="1"/>
  <c r="H1317" i="1"/>
  <c r="J1318" i="1"/>
  <c r="I1318" i="1"/>
  <c r="H1343" i="1"/>
  <c r="J1344" i="1"/>
  <c r="I1344" i="1"/>
  <c r="H302" i="1"/>
  <c r="J303" i="1"/>
  <c r="I303" i="1"/>
  <c r="H768" i="1"/>
  <c r="H767" i="1" s="1"/>
  <c r="H784" i="1"/>
  <c r="H801" i="1"/>
  <c r="H817" i="1"/>
  <c r="H829" i="1"/>
  <c r="H842" i="1"/>
  <c r="H859" i="1"/>
  <c r="H874" i="1"/>
  <c r="H888" i="1"/>
  <c r="H884" i="1" s="1"/>
  <c r="H901" i="1"/>
  <c r="H913" i="1"/>
  <c r="H925" i="1"/>
  <c r="H947" i="1"/>
  <c r="H975" i="1"/>
  <c r="H992" i="1"/>
  <c r="H1009" i="1"/>
  <c r="H1023" i="1"/>
  <c r="H1019" i="1" s="1"/>
  <c r="H1036" i="1"/>
  <c r="I1050" i="1"/>
  <c r="J1050" i="1"/>
  <c r="H1065" i="1"/>
  <c r="I1066" i="1"/>
  <c r="J1066" i="1"/>
  <c r="H1083" i="1"/>
  <c r="I1084" i="1"/>
  <c r="J1084" i="1"/>
  <c r="I1102" i="1"/>
  <c r="J1102" i="1"/>
  <c r="H1116" i="1"/>
  <c r="J1117" i="1"/>
  <c r="I1117" i="1"/>
  <c r="I1134" i="1"/>
  <c r="J1134" i="1"/>
  <c r="H1146" i="1"/>
  <c r="J1147" i="1"/>
  <c r="I1147" i="1"/>
  <c r="H1158" i="1"/>
  <c r="J1159" i="1"/>
  <c r="I1159" i="1"/>
  <c r="H1180" i="1"/>
  <c r="J1181" i="1"/>
  <c r="I1181" i="1"/>
  <c r="J1191" i="1"/>
  <c r="I1191" i="1"/>
  <c r="J1210" i="1"/>
  <c r="I1210" i="1"/>
  <c r="H1221" i="1"/>
  <c r="J1222" i="1"/>
  <c r="I1222" i="1"/>
  <c r="H1236" i="1"/>
  <c r="J1237" i="1"/>
  <c r="I1237" i="1"/>
  <c r="H1261" i="1"/>
  <c r="H1260" i="1" s="1"/>
  <c r="J1262" i="1"/>
  <c r="I1262" i="1"/>
  <c r="J1277" i="1"/>
  <c r="I1277" i="1"/>
  <c r="H1292" i="1"/>
  <c r="H1288" i="1" s="1"/>
  <c r="J1293" i="1"/>
  <c r="I1293" i="1"/>
  <c r="H1314" i="1"/>
  <c r="J1315" i="1"/>
  <c r="I1315" i="1"/>
  <c r="H1328" i="1"/>
  <c r="J1329" i="1"/>
  <c r="I1329" i="1"/>
  <c r="H1340" i="1"/>
  <c r="J1341" i="1"/>
  <c r="I1341" i="1"/>
  <c r="H1352" i="1"/>
  <c r="J1353" i="1"/>
  <c r="I1353" i="1"/>
  <c r="G375" i="1"/>
  <c r="I376" i="1"/>
  <c r="J376" i="1"/>
  <c r="I464" i="1"/>
  <c r="J464" i="1"/>
  <c r="G1327" i="1"/>
  <c r="G1326" i="1" s="1"/>
  <c r="G1269" i="1"/>
  <c r="G1268" i="1" s="1"/>
  <c r="G1288" i="1"/>
  <c r="G1287" i="1" s="1"/>
  <c r="H1188" i="1"/>
  <c r="H959" i="1"/>
  <c r="H1101" i="1"/>
  <c r="H1131" i="1"/>
  <c r="G1077" i="1"/>
  <c r="H1183" i="1"/>
  <c r="G1260" i="1"/>
  <c r="G1259" i="1" s="1"/>
  <c r="G1258" i="1" s="1"/>
  <c r="G1167" i="1"/>
  <c r="G1166" i="1" s="1"/>
  <c r="G1183" i="1"/>
  <c r="H1207" i="1"/>
  <c r="H848" i="1"/>
  <c r="H1049" i="1"/>
  <c r="G1188" i="1"/>
  <c r="G1313" i="1"/>
  <c r="G1312" i="1" s="1"/>
  <c r="G1297" i="1"/>
  <c r="G1296" i="1" s="1"/>
  <c r="G1295" i="1" s="1"/>
  <c r="G1229" i="1"/>
  <c r="G1228" i="1" s="1"/>
  <c r="G1227" i="1" s="1"/>
  <c r="G1207" i="1"/>
  <c r="G1139" i="1"/>
  <c r="G1131" i="1"/>
  <c r="G1130" i="1" s="1"/>
  <c r="G1109" i="1"/>
  <c r="G1108" i="1" s="1"/>
  <c r="G1101" i="1"/>
  <c r="G1100" i="1" s="1"/>
  <c r="G1099" i="1" s="1"/>
  <c r="G1098" i="1" s="1"/>
  <c r="G1068" i="1"/>
  <c r="G1059" i="1"/>
  <c r="G1049" i="1"/>
  <c r="G1048" i="1" s="1"/>
  <c r="H1229" i="1" l="1"/>
  <c r="H1077" i="1"/>
  <c r="H1029" i="1"/>
  <c r="H968" i="1"/>
  <c r="H797" i="1"/>
  <c r="H1008" i="1"/>
  <c r="H780" i="1"/>
  <c r="H1109" i="1"/>
  <c r="H870" i="1"/>
  <c r="H1269" i="1"/>
  <c r="H1268" i="1" s="1"/>
  <c r="H766" i="1"/>
  <c r="H1259" i="1"/>
  <c r="J1260" i="1"/>
  <c r="I1260" i="1"/>
  <c r="H1130" i="1"/>
  <c r="J1131" i="1"/>
  <c r="I1131" i="1"/>
  <c r="J1328" i="1"/>
  <c r="I1328" i="1"/>
  <c r="J1158" i="1"/>
  <c r="I1158" i="1"/>
  <c r="I1116" i="1"/>
  <c r="J1116" i="1"/>
  <c r="J1065" i="1"/>
  <c r="I1065" i="1"/>
  <c r="J1343" i="1"/>
  <c r="I1343" i="1"/>
  <c r="J1337" i="1"/>
  <c r="I1337" i="1"/>
  <c r="H1002" i="1"/>
  <c r="J1320" i="1"/>
  <c r="I1320" i="1"/>
  <c r="H1246" i="1"/>
  <c r="J1247" i="1"/>
  <c r="I1247" i="1"/>
  <c r="I1140" i="1"/>
  <c r="J1140" i="1"/>
  <c r="I1074" i="1"/>
  <c r="J1074" i="1"/>
  <c r="J1355" i="1"/>
  <c r="I1355" i="1"/>
  <c r="J1224" i="1"/>
  <c r="I1224" i="1"/>
  <c r="H1120" i="1"/>
  <c r="J1121" i="1"/>
  <c r="I1121" i="1"/>
  <c r="H813" i="1"/>
  <c r="H1139" i="1"/>
  <c r="J1207" i="1"/>
  <c r="I1207" i="1"/>
  <c r="J1183" i="1"/>
  <c r="I1183" i="1"/>
  <c r="H1100" i="1"/>
  <c r="J1101" i="1"/>
  <c r="I1101" i="1"/>
  <c r="H1327" i="1"/>
  <c r="J1340" i="1"/>
  <c r="I1340" i="1"/>
  <c r="J1276" i="1"/>
  <c r="I1276" i="1"/>
  <c r="J1180" i="1"/>
  <c r="I1180" i="1"/>
  <c r="J1083" i="1"/>
  <c r="I1083" i="1"/>
  <c r="J302" i="1"/>
  <c r="I302" i="1"/>
  <c r="J1239" i="1"/>
  <c r="I1239" i="1"/>
  <c r="I1136" i="1"/>
  <c r="J1136" i="1"/>
  <c r="J1349" i="1"/>
  <c r="I1349" i="1"/>
  <c r="J1289" i="1"/>
  <c r="I1289" i="1"/>
  <c r="J1218" i="1"/>
  <c r="I1218" i="1"/>
  <c r="I1078" i="1"/>
  <c r="J1078" i="1"/>
  <c r="J1334" i="1"/>
  <c r="I1334" i="1"/>
  <c r="J1270" i="1"/>
  <c r="I1270" i="1"/>
  <c r="H1200" i="1"/>
  <c r="J1201" i="1"/>
  <c r="I1201" i="1"/>
  <c r="J1152" i="1"/>
  <c r="I1152" i="1"/>
  <c r="J1089" i="1"/>
  <c r="I1089" i="1"/>
  <c r="H880" i="1"/>
  <c r="J573" i="1"/>
  <c r="I573" i="1"/>
  <c r="J1264" i="1"/>
  <c r="I1264" i="1"/>
  <c r="J1149" i="1"/>
  <c r="I1149" i="1"/>
  <c r="H1108" i="1"/>
  <c r="J1109" i="1"/>
  <c r="I1109" i="1"/>
  <c r="J1188" i="1"/>
  <c r="I1188" i="1"/>
  <c r="J1212" i="1"/>
  <c r="I1212" i="1"/>
  <c r="H1172" i="1"/>
  <c r="J1173" i="1"/>
  <c r="I1173" i="1"/>
  <c r="I1060" i="1"/>
  <c r="J1060" i="1"/>
  <c r="H967" i="1"/>
  <c r="J1221" i="1"/>
  <c r="I1221" i="1"/>
  <c r="J1279" i="1"/>
  <c r="I1279" i="1"/>
  <c r="H1162" i="1"/>
  <c r="J1163" i="1"/>
  <c r="I1163" i="1"/>
  <c r="J1069" i="1"/>
  <c r="I1069" i="1"/>
  <c r="H1307" i="1"/>
  <c r="J1308" i="1"/>
  <c r="I1308" i="1"/>
  <c r="J1233" i="1"/>
  <c r="I1233" i="1"/>
  <c r="J1143" i="1"/>
  <c r="I1143" i="1"/>
  <c r="I1092" i="1"/>
  <c r="J1092" i="1"/>
  <c r="J1346" i="1"/>
  <c r="I1346" i="1"/>
  <c r="H1283" i="1"/>
  <c r="J1284" i="1"/>
  <c r="I1284" i="1"/>
  <c r="J1215" i="1"/>
  <c r="I1215" i="1"/>
  <c r="H1168" i="1"/>
  <c r="J1169" i="1"/>
  <c r="I1169" i="1"/>
  <c r="I1110" i="1"/>
  <c r="J1110" i="1"/>
  <c r="J1298" i="1"/>
  <c r="I1298" i="1"/>
  <c r="J1261" i="1"/>
  <c r="I1261" i="1"/>
  <c r="J1273" i="1"/>
  <c r="I1273" i="1"/>
  <c r="H942" i="1"/>
  <c r="H855" i="1"/>
  <c r="H1059" i="1"/>
  <c r="H1228" i="1"/>
  <c r="J1229" i="1"/>
  <c r="I1229" i="1"/>
  <c r="H1048" i="1"/>
  <c r="J1049" i="1"/>
  <c r="I1049" i="1"/>
  <c r="H1296" i="1"/>
  <c r="J1297" i="1"/>
  <c r="I1297" i="1"/>
  <c r="J1077" i="1"/>
  <c r="I1077" i="1"/>
  <c r="H832" i="1"/>
  <c r="H1287" i="1"/>
  <c r="J1288" i="1"/>
  <c r="I1288" i="1"/>
  <c r="J1352" i="1"/>
  <c r="I1352" i="1"/>
  <c r="J1292" i="1"/>
  <c r="I1292" i="1"/>
  <c r="H779" i="1"/>
  <c r="H985" i="1"/>
  <c r="H1068" i="1"/>
  <c r="H1313" i="1"/>
  <c r="H897" i="1"/>
  <c r="J375" i="1"/>
  <c r="I375" i="1"/>
  <c r="J1314" i="1"/>
  <c r="I1314" i="1"/>
  <c r="J1236" i="1"/>
  <c r="I1236" i="1"/>
  <c r="J1146" i="1"/>
  <c r="I1146" i="1"/>
  <c r="J1317" i="1"/>
  <c r="I1317" i="1"/>
  <c r="H1193" i="1"/>
  <c r="J1194" i="1"/>
  <c r="I1194" i="1"/>
  <c r="J1323" i="1"/>
  <c r="I1323" i="1"/>
  <c r="H1253" i="1"/>
  <c r="J1254" i="1"/>
  <c r="I1254" i="1"/>
  <c r="J1155" i="1"/>
  <c r="I1155" i="1"/>
  <c r="J1113" i="1"/>
  <c r="I1113" i="1"/>
  <c r="I458" i="1"/>
  <c r="J458" i="1"/>
  <c r="J1301" i="1"/>
  <c r="I1301" i="1"/>
  <c r="J1230" i="1"/>
  <c r="I1230" i="1"/>
  <c r="H1125" i="1"/>
  <c r="I1126" i="1"/>
  <c r="J1126" i="1"/>
  <c r="H1015" i="1"/>
  <c r="H1007" i="1" s="1"/>
  <c r="H792" i="1"/>
  <c r="J1331" i="1"/>
  <c r="I1331" i="1"/>
  <c r="I1086" i="1"/>
  <c r="J1086" i="1"/>
  <c r="H980" i="1"/>
  <c r="H1206" i="1"/>
  <c r="G1206" i="1"/>
  <c r="G1205" i="1" s="1"/>
  <c r="G1204" i="1" s="1"/>
  <c r="G1197" i="1" s="1"/>
  <c r="H946" i="1"/>
  <c r="H796" i="1"/>
  <c r="H1179" i="1"/>
  <c r="G1179" i="1"/>
  <c r="G1178" i="1" s="1"/>
  <c r="G1177" i="1" s="1"/>
  <c r="G1058" i="1"/>
  <c r="G1057" i="1" s="1"/>
  <c r="G1056" i="1" s="1"/>
  <c r="G1311" i="1"/>
  <c r="G1304" i="1" s="1"/>
  <c r="G1267" i="1"/>
  <c r="G1257" i="1" s="1"/>
  <c r="G1129" i="1"/>
  <c r="G1107" i="1" s="1"/>
  <c r="H1058" i="1" l="1"/>
  <c r="I1269" i="1"/>
  <c r="H869" i="1"/>
  <c r="H868" i="1" s="1"/>
  <c r="J1269" i="1"/>
  <c r="H1205" i="1"/>
  <c r="J1206" i="1"/>
  <c r="I1206" i="1"/>
  <c r="H984" i="1"/>
  <c r="J1168" i="1"/>
  <c r="I1168" i="1"/>
  <c r="H1167" i="1"/>
  <c r="H1245" i="1"/>
  <c r="J1246" i="1"/>
  <c r="I1246" i="1"/>
  <c r="I1130" i="1"/>
  <c r="J1130" i="1"/>
  <c r="H1129" i="1"/>
  <c r="H812" i="1"/>
  <c r="H847" i="1"/>
  <c r="H1252" i="1"/>
  <c r="J1253" i="1"/>
  <c r="I1253" i="1"/>
  <c r="H778" i="1"/>
  <c r="H1282" i="1"/>
  <c r="J1283" i="1"/>
  <c r="I1283" i="1"/>
  <c r="H1119" i="1"/>
  <c r="I1120" i="1"/>
  <c r="J1120" i="1"/>
  <c r="H765" i="1"/>
  <c r="J1193" i="1"/>
  <c r="I1193" i="1"/>
  <c r="H1312" i="1"/>
  <c r="J1313" i="1"/>
  <c r="I1313" i="1"/>
  <c r="J1287" i="1"/>
  <c r="I1287" i="1"/>
  <c r="H1227" i="1"/>
  <c r="J1228" i="1"/>
  <c r="I1228" i="1"/>
  <c r="H1306" i="1"/>
  <c r="J1307" i="1"/>
  <c r="I1307" i="1"/>
  <c r="I1108" i="1"/>
  <c r="J1108" i="1"/>
  <c r="H1099" i="1"/>
  <c r="I1100" i="1"/>
  <c r="J1100" i="1"/>
  <c r="J1268" i="1"/>
  <c r="I1268" i="1"/>
  <c r="H1057" i="1"/>
  <c r="I1058" i="1"/>
  <c r="J1058" i="1"/>
  <c r="H1295" i="1"/>
  <c r="J1296" i="1"/>
  <c r="I1296" i="1"/>
  <c r="H1199" i="1"/>
  <c r="J1200" i="1"/>
  <c r="I1200" i="1"/>
  <c r="H941" i="1"/>
  <c r="H791" i="1"/>
  <c r="H790" i="1" s="1"/>
  <c r="H1124" i="1"/>
  <c r="J1125" i="1"/>
  <c r="I1125" i="1"/>
  <c r="H1006" i="1"/>
  <c r="H1178" i="1"/>
  <c r="J1179" i="1"/>
  <c r="I1179" i="1"/>
  <c r="H979" i="1"/>
  <c r="I1068" i="1"/>
  <c r="J1068" i="1"/>
  <c r="I1048" i="1"/>
  <c r="J1048" i="1"/>
  <c r="J1059" i="1"/>
  <c r="I1059" i="1"/>
  <c r="H1161" i="1"/>
  <c r="J1162" i="1"/>
  <c r="I1162" i="1"/>
  <c r="J1172" i="1"/>
  <c r="I1172" i="1"/>
  <c r="H1326" i="1"/>
  <c r="J1327" i="1"/>
  <c r="I1327" i="1"/>
  <c r="J1139" i="1"/>
  <c r="I1139" i="1"/>
  <c r="H1001" i="1"/>
  <c r="H1258" i="1"/>
  <c r="J1259" i="1"/>
  <c r="I1259" i="1"/>
  <c r="G1106" i="1"/>
  <c r="G1242" i="1"/>
  <c r="H777" i="1" l="1"/>
  <c r="H1098" i="1"/>
  <c r="J1099" i="1"/>
  <c r="I1099" i="1"/>
  <c r="J1282" i="1"/>
  <c r="I1282" i="1"/>
  <c r="H1267" i="1"/>
  <c r="H811" i="1"/>
  <c r="H978" i="1"/>
  <c r="J1295" i="1"/>
  <c r="I1295" i="1"/>
  <c r="H1107" i="1"/>
  <c r="J1129" i="1"/>
  <c r="I1129" i="1"/>
  <c r="H1166" i="1"/>
  <c r="J1167" i="1"/>
  <c r="I1167" i="1"/>
  <c r="H1177" i="1"/>
  <c r="J1178" i="1"/>
  <c r="I1178" i="1"/>
  <c r="I1124" i="1"/>
  <c r="J1124" i="1"/>
  <c r="J1227" i="1"/>
  <c r="I1227" i="1"/>
  <c r="H1251" i="1"/>
  <c r="J1252" i="1"/>
  <c r="I1252" i="1"/>
  <c r="H1244" i="1"/>
  <c r="J1245" i="1"/>
  <c r="I1245" i="1"/>
  <c r="J1161" i="1"/>
  <c r="I1161" i="1"/>
  <c r="H940" i="1"/>
  <c r="H764" i="1"/>
  <c r="H1198" i="1"/>
  <c r="J1199" i="1"/>
  <c r="I1199" i="1"/>
  <c r="J1258" i="1"/>
  <c r="I1258" i="1"/>
  <c r="J1326" i="1"/>
  <c r="I1326" i="1"/>
  <c r="H1056" i="1"/>
  <c r="J1057" i="1"/>
  <c r="I1057" i="1"/>
  <c r="H1305" i="1"/>
  <c r="J1306" i="1"/>
  <c r="I1306" i="1"/>
  <c r="J1312" i="1"/>
  <c r="I1312" i="1"/>
  <c r="H1311" i="1"/>
  <c r="J1119" i="1"/>
  <c r="I1119" i="1"/>
  <c r="H846" i="1"/>
  <c r="H1204" i="1"/>
  <c r="J1205" i="1"/>
  <c r="I1205" i="1"/>
  <c r="G1046" i="1"/>
  <c r="G1043" i="1"/>
  <c r="G1040" i="1"/>
  <c r="G1037" i="1"/>
  <c r="G1034" i="1"/>
  <c r="G1031" i="1"/>
  <c r="G1027" i="1"/>
  <c r="G1024" i="1"/>
  <c r="G1021" i="1"/>
  <c r="G1017" i="1"/>
  <c r="G1013" i="1"/>
  <c r="G1010" i="1"/>
  <c r="G1004" i="1"/>
  <c r="G999" i="1"/>
  <c r="G996" i="1"/>
  <c r="G993" i="1"/>
  <c r="G990" i="1"/>
  <c r="G987" i="1"/>
  <c r="G982" i="1"/>
  <c r="G976" i="1"/>
  <c r="G973" i="1"/>
  <c r="G970" i="1"/>
  <c r="G965" i="1"/>
  <c r="G962" i="1"/>
  <c r="G957" i="1"/>
  <c r="G954" i="1"/>
  <c r="G951" i="1"/>
  <c r="G948" i="1"/>
  <c r="G944" i="1"/>
  <c r="G933" i="1"/>
  <c r="G930" i="1"/>
  <c r="G926" i="1"/>
  <c r="G923" i="1"/>
  <c r="G920" i="1"/>
  <c r="G917" i="1"/>
  <c r="G914" i="1"/>
  <c r="G911" i="1"/>
  <c r="G908" i="1"/>
  <c r="G905" i="1"/>
  <c r="G902" i="1"/>
  <c r="G899" i="1"/>
  <c r="G895" i="1"/>
  <c r="G892" i="1"/>
  <c r="G889" i="1"/>
  <c r="G886" i="1"/>
  <c r="G882" i="1"/>
  <c r="G878" i="1"/>
  <c r="G875" i="1"/>
  <c r="G872" i="1"/>
  <c r="G866" i="1"/>
  <c r="G863" i="1"/>
  <c r="G860" i="1"/>
  <c r="G857" i="1"/>
  <c r="G853" i="1"/>
  <c r="G850" i="1"/>
  <c r="G843" i="1"/>
  <c r="G840" i="1"/>
  <c r="G837" i="1"/>
  <c r="G834" i="1"/>
  <c r="G830" i="1"/>
  <c r="G827" i="1"/>
  <c r="G824" i="1"/>
  <c r="G821" i="1"/>
  <c r="G818" i="1"/>
  <c r="G815" i="1"/>
  <c r="G808" i="1"/>
  <c r="G805" i="1"/>
  <c r="G802" i="1"/>
  <c r="G799" i="1"/>
  <c r="G794" i="1"/>
  <c r="G788" i="1"/>
  <c r="G785" i="1"/>
  <c r="G782" i="1"/>
  <c r="G775" i="1"/>
  <c r="G772" i="1"/>
  <c r="G769" i="1"/>
  <c r="H761" i="1"/>
  <c r="H758" i="1"/>
  <c r="H755" i="1"/>
  <c r="H748" i="1"/>
  <c r="H745" i="1"/>
  <c r="H738" i="1"/>
  <c r="H735" i="1"/>
  <c r="H732" i="1"/>
  <c r="H729" i="1"/>
  <c r="H726" i="1"/>
  <c r="H721" i="1"/>
  <c r="H715" i="1"/>
  <c r="H712" i="1"/>
  <c r="H709" i="1"/>
  <c r="H705" i="1"/>
  <c r="H702" i="1"/>
  <c r="H699" i="1"/>
  <c r="H696" i="1"/>
  <c r="H693" i="1"/>
  <c r="H689" i="1"/>
  <c r="H685" i="1"/>
  <c r="H682" i="1"/>
  <c r="H679" i="1"/>
  <c r="H675" i="1"/>
  <c r="H672" i="1"/>
  <c r="H667" i="1"/>
  <c r="H664" i="1"/>
  <c r="H660" i="1"/>
  <c r="H657" i="1"/>
  <c r="H654" i="1"/>
  <c r="H650" i="1"/>
  <c r="H647" i="1"/>
  <c r="H643" i="1"/>
  <c r="H640" i="1"/>
  <c r="H633" i="1"/>
  <c r="H631" i="1"/>
  <c r="H629" i="1"/>
  <c r="H623" i="1"/>
  <c r="H620" i="1"/>
  <c r="H617" i="1"/>
  <c r="H609" i="1"/>
  <c r="H603" i="1"/>
  <c r="H600" i="1"/>
  <c r="H597" i="1"/>
  <c r="H591" i="1"/>
  <c r="H588" i="1"/>
  <c r="H581" i="1"/>
  <c r="H568" i="1"/>
  <c r="H565" i="1"/>
  <c r="H558" i="1"/>
  <c r="H552" i="1"/>
  <c r="H547" i="1"/>
  <c r="H544" i="1"/>
  <c r="H541" i="1"/>
  <c r="H538" i="1"/>
  <c r="H536" i="1"/>
  <c r="H534" i="1"/>
  <c r="H551" i="1" l="1"/>
  <c r="H599" i="1"/>
  <c r="H649" i="1"/>
  <c r="H678" i="1"/>
  <c r="H720" i="1"/>
  <c r="G771" i="1"/>
  <c r="I772" i="1"/>
  <c r="J772" i="1"/>
  <c r="G804" i="1"/>
  <c r="J805" i="1"/>
  <c r="I805" i="1"/>
  <c r="G849" i="1"/>
  <c r="J850" i="1"/>
  <c r="I850" i="1"/>
  <c r="G877" i="1"/>
  <c r="I878" i="1"/>
  <c r="J878" i="1"/>
  <c r="G916" i="1"/>
  <c r="J917" i="1"/>
  <c r="I917" i="1"/>
  <c r="G964" i="1"/>
  <c r="J965" i="1"/>
  <c r="I965" i="1"/>
  <c r="G995" i="1"/>
  <c r="I996" i="1"/>
  <c r="J996" i="1"/>
  <c r="I1056" i="1"/>
  <c r="J1056" i="1"/>
  <c r="J1107" i="1"/>
  <c r="I1107" i="1"/>
  <c r="H1106" i="1"/>
  <c r="I1098" i="1"/>
  <c r="J1098" i="1"/>
  <c r="H540" i="1"/>
  <c r="H557" i="1"/>
  <c r="H587" i="1"/>
  <c r="H602" i="1"/>
  <c r="H622" i="1"/>
  <c r="H639" i="1"/>
  <c r="H653" i="1"/>
  <c r="H666" i="1"/>
  <c r="H681" i="1"/>
  <c r="H695" i="1"/>
  <c r="H708" i="1"/>
  <c r="H725" i="1"/>
  <c r="H737" i="1"/>
  <c r="H757" i="1"/>
  <c r="G774" i="1"/>
  <c r="I775" i="1"/>
  <c r="J775" i="1"/>
  <c r="G793" i="1"/>
  <c r="I794" i="1"/>
  <c r="J794" i="1"/>
  <c r="G807" i="1"/>
  <c r="I808" i="1"/>
  <c r="J808" i="1"/>
  <c r="G823" i="1"/>
  <c r="J824" i="1"/>
  <c r="I824" i="1"/>
  <c r="G836" i="1"/>
  <c r="J837" i="1"/>
  <c r="I837" i="1"/>
  <c r="G852" i="1"/>
  <c r="J853" i="1"/>
  <c r="I853" i="1"/>
  <c r="G865" i="1"/>
  <c r="I866" i="1"/>
  <c r="J866" i="1"/>
  <c r="G881" i="1"/>
  <c r="J882" i="1"/>
  <c r="I882" i="1"/>
  <c r="G894" i="1"/>
  <c r="J895" i="1"/>
  <c r="I895" i="1"/>
  <c r="G907" i="1"/>
  <c r="I908" i="1"/>
  <c r="J908" i="1"/>
  <c r="G919" i="1"/>
  <c r="I920" i="1"/>
  <c r="J920" i="1"/>
  <c r="G932" i="1"/>
  <c r="I933" i="1"/>
  <c r="J933" i="1"/>
  <c r="G953" i="1"/>
  <c r="J954" i="1"/>
  <c r="I954" i="1"/>
  <c r="G969" i="1"/>
  <c r="J970" i="1"/>
  <c r="I970" i="1"/>
  <c r="G986" i="1"/>
  <c r="J987" i="1"/>
  <c r="I987" i="1"/>
  <c r="G998" i="1"/>
  <c r="J999" i="1"/>
  <c r="I999" i="1"/>
  <c r="G1016" i="1"/>
  <c r="J1017" i="1"/>
  <c r="I1017" i="1"/>
  <c r="G1030" i="1"/>
  <c r="J1031" i="1"/>
  <c r="I1031" i="1"/>
  <c r="G1042" i="1"/>
  <c r="I1043" i="1"/>
  <c r="J1043" i="1"/>
  <c r="H845" i="1"/>
  <c r="J1305" i="1"/>
  <c r="I1305" i="1"/>
  <c r="J1166" i="1"/>
  <c r="I1166" i="1"/>
  <c r="H692" i="1"/>
  <c r="H754" i="1"/>
  <c r="G833" i="1"/>
  <c r="I834" i="1"/>
  <c r="J834" i="1"/>
  <c r="G904" i="1"/>
  <c r="J905" i="1"/>
  <c r="I905" i="1"/>
  <c r="G950" i="1"/>
  <c r="I951" i="1"/>
  <c r="J951" i="1"/>
  <c r="G1012" i="1"/>
  <c r="J1013" i="1"/>
  <c r="I1013" i="1"/>
  <c r="G1039" i="1"/>
  <c r="J1040" i="1"/>
  <c r="I1040" i="1"/>
  <c r="H1304" i="1"/>
  <c r="J1311" i="1"/>
  <c r="I1311" i="1"/>
  <c r="H608" i="1"/>
  <c r="H671" i="1"/>
  <c r="H711" i="1"/>
  <c r="H744" i="1"/>
  <c r="H760" i="1"/>
  <c r="G781" i="1"/>
  <c r="J782" i="1"/>
  <c r="I782" i="1"/>
  <c r="G798" i="1"/>
  <c r="I799" i="1"/>
  <c r="J799" i="1"/>
  <c r="G814" i="1"/>
  <c r="J815" i="1"/>
  <c r="I815" i="1"/>
  <c r="G826" i="1"/>
  <c r="J827" i="1"/>
  <c r="I827" i="1"/>
  <c r="G839" i="1"/>
  <c r="J840" i="1"/>
  <c r="I840" i="1"/>
  <c r="G856" i="1"/>
  <c r="J857" i="1"/>
  <c r="I857" i="1"/>
  <c r="G871" i="1"/>
  <c r="I872" i="1"/>
  <c r="J872" i="1"/>
  <c r="G885" i="1"/>
  <c r="I886" i="1"/>
  <c r="J886" i="1"/>
  <c r="G898" i="1"/>
  <c r="I899" i="1"/>
  <c r="J899" i="1"/>
  <c r="G910" i="1"/>
  <c r="J911" i="1"/>
  <c r="I911" i="1"/>
  <c r="G922" i="1"/>
  <c r="J923" i="1"/>
  <c r="I923" i="1"/>
  <c r="G943" i="1"/>
  <c r="I944" i="1"/>
  <c r="J944" i="1"/>
  <c r="G956" i="1"/>
  <c r="I957" i="1"/>
  <c r="J957" i="1"/>
  <c r="G972" i="1"/>
  <c r="J973" i="1"/>
  <c r="I973" i="1"/>
  <c r="G989" i="1"/>
  <c r="I990" i="1"/>
  <c r="J990" i="1"/>
  <c r="G1003" i="1"/>
  <c r="I1004" i="1"/>
  <c r="J1004" i="1"/>
  <c r="G1020" i="1"/>
  <c r="I1021" i="1"/>
  <c r="J1021" i="1"/>
  <c r="G1033" i="1"/>
  <c r="J1034" i="1"/>
  <c r="I1034" i="1"/>
  <c r="G1045" i="1"/>
  <c r="I1046" i="1"/>
  <c r="J1046" i="1"/>
  <c r="H1197" i="1"/>
  <c r="J1204" i="1"/>
  <c r="I1204" i="1"/>
  <c r="J1177" i="1"/>
  <c r="I1177" i="1"/>
  <c r="H810" i="1"/>
  <c r="H580" i="1"/>
  <c r="H619" i="1"/>
  <c r="H663" i="1"/>
  <c r="H704" i="1"/>
  <c r="H734" i="1"/>
  <c r="G787" i="1"/>
  <c r="I788" i="1"/>
  <c r="J788" i="1"/>
  <c r="G820" i="1"/>
  <c r="J821" i="1"/>
  <c r="I821" i="1"/>
  <c r="G862" i="1"/>
  <c r="I863" i="1"/>
  <c r="J863" i="1"/>
  <c r="G891" i="1"/>
  <c r="I892" i="1"/>
  <c r="J892" i="1"/>
  <c r="G929" i="1"/>
  <c r="G928" i="1" s="1"/>
  <c r="I930" i="1"/>
  <c r="J930" i="1"/>
  <c r="G981" i="1"/>
  <c r="I982" i="1"/>
  <c r="J982" i="1"/>
  <c r="G1026" i="1"/>
  <c r="J1027" i="1"/>
  <c r="I1027" i="1"/>
  <c r="H1243" i="1"/>
  <c r="J1244" i="1"/>
  <c r="I1244" i="1"/>
  <c r="H543" i="1"/>
  <c r="H564" i="1"/>
  <c r="H590" i="1"/>
  <c r="H586" i="1" s="1"/>
  <c r="H642" i="1"/>
  <c r="H656" i="1"/>
  <c r="H684" i="1"/>
  <c r="H698" i="1"/>
  <c r="H728" i="1"/>
  <c r="H546" i="1"/>
  <c r="H567" i="1"/>
  <c r="H596" i="1"/>
  <c r="H616" i="1"/>
  <c r="H646" i="1"/>
  <c r="H645" i="1" s="1"/>
  <c r="H659" i="1"/>
  <c r="H674" i="1"/>
  <c r="H688" i="1"/>
  <c r="H701" i="1"/>
  <c r="H714" i="1"/>
  <c r="H731" i="1"/>
  <c r="H747" i="1"/>
  <c r="G768" i="1"/>
  <c r="J769" i="1"/>
  <c r="I769" i="1"/>
  <c r="G784" i="1"/>
  <c r="I785" i="1"/>
  <c r="J785" i="1"/>
  <c r="G801" i="1"/>
  <c r="I802" i="1"/>
  <c r="J802" i="1"/>
  <c r="G817" i="1"/>
  <c r="J818" i="1"/>
  <c r="I818" i="1"/>
  <c r="G829" i="1"/>
  <c r="J830" i="1"/>
  <c r="I830" i="1"/>
  <c r="G842" i="1"/>
  <c r="J843" i="1"/>
  <c r="I843" i="1"/>
  <c r="G859" i="1"/>
  <c r="I860" i="1"/>
  <c r="J860" i="1"/>
  <c r="G874" i="1"/>
  <c r="I875" i="1"/>
  <c r="J875" i="1"/>
  <c r="G888" i="1"/>
  <c r="J889" i="1"/>
  <c r="I889" i="1"/>
  <c r="G901" i="1"/>
  <c r="I902" i="1"/>
  <c r="J902" i="1"/>
  <c r="G913" i="1"/>
  <c r="I914" i="1"/>
  <c r="J914" i="1"/>
  <c r="G925" i="1"/>
  <c r="J926" i="1"/>
  <c r="I926" i="1"/>
  <c r="G947" i="1"/>
  <c r="I948" i="1"/>
  <c r="J948" i="1"/>
  <c r="I962" i="1"/>
  <c r="J962" i="1"/>
  <c r="G975" i="1"/>
  <c r="J976" i="1"/>
  <c r="I976" i="1"/>
  <c r="G992" i="1"/>
  <c r="J993" i="1"/>
  <c r="I993" i="1"/>
  <c r="G1009" i="1"/>
  <c r="I1010" i="1"/>
  <c r="J1010" i="1"/>
  <c r="G1023" i="1"/>
  <c r="I1024" i="1"/>
  <c r="J1024" i="1"/>
  <c r="G1036" i="1"/>
  <c r="I1037" i="1"/>
  <c r="J1037" i="1"/>
  <c r="J1198" i="1"/>
  <c r="I1198" i="1"/>
  <c r="H1250" i="1"/>
  <c r="J1251" i="1"/>
  <c r="I1251" i="1"/>
  <c r="H1257" i="1"/>
  <c r="J1267" i="1"/>
  <c r="I1267" i="1"/>
  <c r="G848" i="1"/>
  <c r="H533" i="1"/>
  <c r="H707" i="1"/>
  <c r="H628" i="1"/>
  <c r="G959" i="1"/>
  <c r="H526" i="1"/>
  <c r="H519" i="1"/>
  <c r="H516" i="1"/>
  <c r="H510" i="1"/>
  <c r="H505" i="1"/>
  <c r="H499" i="1"/>
  <c r="H487" i="1"/>
  <c r="H481" i="1"/>
  <c r="H478" i="1"/>
  <c r="H475" i="1"/>
  <c r="H456" i="1"/>
  <c r="H453" i="1"/>
  <c r="H450" i="1"/>
  <c r="H447" i="1"/>
  <c r="H444" i="1"/>
  <c r="H441" i="1"/>
  <c r="H436" i="1"/>
  <c r="H433" i="1"/>
  <c r="H430" i="1"/>
  <c r="H426" i="1"/>
  <c r="H423" i="1"/>
  <c r="H420" i="1"/>
  <c r="H417" i="1"/>
  <c r="H413" i="1"/>
  <c r="H410" i="1"/>
  <c r="H407" i="1"/>
  <c r="H404" i="1"/>
  <c r="H397" i="1"/>
  <c r="H391" i="1"/>
  <c r="H383" i="1"/>
  <c r="H373" i="1"/>
  <c r="H370" i="1"/>
  <c r="H367" i="1"/>
  <c r="H365" i="1"/>
  <c r="G761" i="1"/>
  <c r="G760" i="1" s="1"/>
  <c r="G758" i="1"/>
  <c r="G757" i="1" s="1"/>
  <c r="G755" i="1"/>
  <c r="G754" i="1" s="1"/>
  <c r="G748" i="1"/>
  <c r="G747" i="1" s="1"/>
  <c r="G745" i="1"/>
  <c r="G744" i="1" s="1"/>
  <c r="G738" i="1"/>
  <c r="G737" i="1" s="1"/>
  <c r="G735" i="1"/>
  <c r="G734" i="1" s="1"/>
  <c r="G732" i="1"/>
  <c r="G731" i="1" s="1"/>
  <c r="G729" i="1"/>
  <c r="G728" i="1" s="1"/>
  <c r="G726" i="1"/>
  <c r="G725" i="1" s="1"/>
  <c r="G721" i="1"/>
  <c r="G720" i="1" s="1"/>
  <c r="G719" i="1" s="1"/>
  <c r="G718" i="1" s="1"/>
  <c r="G715" i="1"/>
  <c r="G714" i="1" s="1"/>
  <c r="G712" i="1"/>
  <c r="G711" i="1" s="1"/>
  <c r="G709" i="1"/>
  <c r="G708" i="1" s="1"/>
  <c r="G705" i="1"/>
  <c r="G704" i="1" s="1"/>
  <c r="G702" i="1"/>
  <c r="G701" i="1" s="1"/>
  <c r="G699" i="1"/>
  <c r="G698" i="1" s="1"/>
  <c r="G696" i="1"/>
  <c r="G695" i="1" s="1"/>
  <c r="G693" i="1"/>
  <c r="G692" i="1" s="1"/>
  <c r="G689" i="1"/>
  <c r="G688" i="1" s="1"/>
  <c r="G687" i="1" s="1"/>
  <c r="G685" i="1"/>
  <c r="G684" i="1" s="1"/>
  <c r="G682" i="1"/>
  <c r="G681" i="1" s="1"/>
  <c r="G679" i="1"/>
  <c r="G678" i="1" s="1"/>
  <c r="G675" i="1"/>
  <c r="G674" i="1" s="1"/>
  <c r="G672" i="1"/>
  <c r="G671" i="1" s="1"/>
  <c r="G667" i="1"/>
  <c r="G666" i="1" s="1"/>
  <c r="G664" i="1"/>
  <c r="G663" i="1" s="1"/>
  <c r="G660" i="1"/>
  <c r="G659" i="1" s="1"/>
  <c r="G657" i="1"/>
  <c r="G656" i="1" s="1"/>
  <c r="G654" i="1"/>
  <c r="G653" i="1" s="1"/>
  <c r="G650" i="1"/>
  <c r="G647" i="1"/>
  <c r="G646" i="1" s="1"/>
  <c r="G643" i="1"/>
  <c r="G642" i="1" s="1"/>
  <c r="G640" i="1"/>
  <c r="G639" i="1" s="1"/>
  <c r="G633" i="1"/>
  <c r="I633" i="1" s="1"/>
  <c r="G631" i="1"/>
  <c r="J631" i="1" s="1"/>
  <c r="G629" i="1"/>
  <c r="J629" i="1" s="1"/>
  <c r="G623" i="1"/>
  <c r="G622" i="1" s="1"/>
  <c r="G620" i="1"/>
  <c r="G619" i="1" s="1"/>
  <c r="G617" i="1"/>
  <c r="G616" i="1" s="1"/>
  <c r="G609" i="1"/>
  <c r="G608" i="1" s="1"/>
  <c r="G603" i="1"/>
  <c r="G602" i="1" s="1"/>
  <c r="G600" i="1"/>
  <c r="G599" i="1" s="1"/>
  <c r="G597" i="1"/>
  <c r="G596" i="1" s="1"/>
  <c r="G591" i="1"/>
  <c r="G590" i="1" s="1"/>
  <c r="G588" i="1"/>
  <c r="G587" i="1" s="1"/>
  <c r="G581" i="1"/>
  <c r="G580" i="1" s="1"/>
  <c r="G579" i="1" s="1"/>
  <c r="G578" i="1" s="1"/>
  <c r="G568" i="1"/>
  <c r="G567" i="1" s="1"/>
  <c r="G565" i="1"/>
  <c r="G564" i="1" s="1"/>
  <c r="G558" i="1"/>
  <c r="G557" i="1" s="1"/>
  <c r="G556" i="1" s="1"/>
  <c r="G555" i="1" s="1"/>
  <c r="G554" i="1" s="1"/>
  <c r="G552" i="1"/>
  <c r="G551" i="1" s="1"/>
  <c r="G550" i="1" s="1"/>
  <c r="G549" i="1" s="1"/>
  <c r="G547" i="1"/>
  <c r="G546" i="1" s="1"/>
  <c r="G544" i="1"/>
  <c r="G543" i="1" s="1"/>
  <c r="G541" i="1"/>
  <c r="G540" i="1" s="1"/>
  <c r="G538" i="1"/>
  <c r="I538" i="1" s="1"/>
  <c r="G536" i="1"/>
  <c r="I536" i="1" s="1"/>
  <c r="G534" i="1"/>
  <c r="J534" i="1" s="1"/>
  <c r="G526" i="1"/>
  <c r="G525" i="1" s="1"/>
  <c r="G524" i="1" s="1"/>
  <c r="G523" i="1" s="1"/>
  <c r="G522" i="1" s="1"/>
  <c r="G521" i="1" s="1"/>
  <c r="G519" i="1"/>
  <c r="G518" i="1" s="1"/>
  <c r="G516" i="1"/>
  <c r="G515" i="1" s="1"/>
  <c r="G510" i="1"/>
  <c r="G509" i="1" s="1"/>
  <c r="G508" i="1" s="1"/>
  <c r="G507" i="1" s="1"/>
  <c r="G505" i="1"/>
  <c r="G504" i="1" s="1"/>
  <c r="G503" i="1" s="1"/>
  <c r="G499" i="1"/>
  <c r="G498" i="1" s="1"/>
  <c r="G497" i="1" s="1"/>
  <c r="G496" i="1" s="1"/>
  <c r="G495" i="1" s="1"/>
  <c r="G487" i="1"/>
  <c r="G486" i="1" s="1"/>
  <c r="G485" i="1" s="1"/>
  <c r="G484" i="1" s="1"/>
  <c r="G483" i="1" s="1"/>
  <c r="G481" i="1"/>
  <c r="G480" i="1" s="1"/>
  <c r="G478" i="1"/>
  <c r="G477" i="1" s="1"/>
  <c r="G475" i="1"/>
  <c r="G474" i="1" s="1"/>
  <c r="G456" i="1"/>
  <c r="G455" i="1" s="1"/>
  <c r="G453" i="1"/>
  <c r="G452" i="1" s="1"/>
  <c r="G450" i="1"/>
  <c r="G449" i="1" s="1"/>
  <c r="G447" i="1"/>
  <c r="G446" i="1" s="1"/>
  <c r="G444" i="1"/>
  <c r="G443" i="1" s="1"/>
  <c r="G441" i="1"/>
  <c r="G440" i="1" s="1"/>
  <c r="G436" i="1"/>
  <c r="G435" i="1" s="1"/>
  <c r="G433" i="1"/>
  <c r="G432" i="1" s="1"/>
  <c r="G430" i="1"/>
  <c r="G429" i="1" s="1"/>
  <c r="G426" i="1"/>
  <c r="G425" i="1" s="1"/>
  <c r="G423" i="1"/>
  <c r="G422" i="1" s="1"/>
  <c r="G420" i="1"/>
  <c r="G419" i="1" s="1"/>
  <c r="G417" i="1"/>
  <c r="G416" i="1" s="1"/>
  <c r="G413" i="1"/>
  <c r="G412" i="1" s="1"/>
  <c r="G410" i="1"/>
  <c r="G409" i="1" s="1"/>
  <c r="G407" i="1"/>
  <c r="G406" i="1" s="1"/>
  <c r="G404" i="1"/>
  <c r="G403" i="1" s="1"/>
  <c r="G397" i="1"/>
  <c r="G396" i="1" s="1"/>
  <c r="G395" i="1" s="1"/>
  <c r="G394" i="1" s="1"/>
  <c r="G393" i="1" s="1"/>
  <c r="G391" i="1"/>
  <c r="G390" i="1" s="1"/>
  <c r="G389" i="1" s="1"/>
  <c r="G388" i="1" s="1"/>
  <c r="G387" i="1" s="1"/>
  <c r="G383" i="1"/>
  <c r="G382" i="1" s="1"/>
  <c r="G381" i="1" s="1"/>
  <c r="G380" i="1" s="1"/>
  <c r="G373" i="1"/>
  <c r="G372" i="1" s="1"/>
  <c r="G370" i="1"/>
  <c r="G369" i="1" s="1"/>
  <c r="G367" i="1"/>
  <c r="G365" i="1"/>
  <c r="H357" i="1"/>
  <c r="H349" i="1"/>
  <c r="H343" i="1"/>
  <c r="H337" i="1"/>
  <c r="H335" i="1"/>
  <c r="H326" i="1"/>
  <c r="H324" i="1"/>
  <c r="H320" i="1"/>
  <c r="H318" i="1"/>
  <c r="G357" i="1"/>
  <c r="G356" i="1" s="1"/>
  <c r="G355" i="1" s="1"/>
  <c r="G354" i="1" s="1"/>
  <c r="G353" i="1" s="1"/>
  <c r="G352" i="1" s="1"/>
  <c r="G349" i="1"/>
  <c r="G348" i="1" s="1"/>
  <c r="G347" i="1" s="1"/>
  <c r="G346" i="1" s="1"/>
  <c r="G345" i="1" s="1"/>
  <c r="G343" i="1"/>
  <c r="G342" i="1" s="1"/>
  <c r="G341" i="1" s="1"/>
  <c r="G340" i="1" s="1"/>
  <c r="G339" i="1" s="1"/>
  <c r="G337" i="1"/>
  <c r="G335" i="1"/>
  <c r="G326" i="1"/>
  <c r="G324" i="1"/>
  <c r="G320" i="1"/>
  <c r="G318" i="1"/>
  <c r="H300" i="1"/>
  <c r="H295" i="1"/>
  <c r="H290" i="1"/>
  <c r="H284" i="1"/>
  <c r="H277" i="1"/>
  <c r="H274" i="1"/>
  <c r="H270" i="1"/>
  <c r="H265" i="1"/>
  <c r="H260" i="1"/>
  <c r="H253" i="1"/>
  <c r="H248" i="1"/>
  <c r="H243" i="1"/>
  <c r="H240" i="1"/>
  <c r="H236" i="1"/>
  <c r="H231" i="1"/>
  <c r="H228" i="1"/>
  <c r="H225" i="1"/>
  <c r="H218" i="1"/>
  <c r="H215" i="1"/>
  <c r="H212" i="1"/>
  <c r="H209" i="1"/>
  <c r="H206" i="1"/>
  <c r="H203" i="1"/>
  <c r="H200" i="1"/>
  <c r="H197" i="1"/>
  <c r="H194" i="1"/>
  <c r="H191" i="1"/>
  <c r="H188" i="1"/>
  <c r="H185" i="1"/>
  <c r="H182" i="1"/>
  <c r="H179" i="1"/>
  <c r="H176" i="1"/>
  <c r="H173" i="1"/>
  <c r="H167" i="1"/>
  <c r="H163" i="1"/>
  <c r="H160" i="1"/>
  <c r="H154" i="1"/>
  <c r="H151" i="1"/>
  <c r="H148" i="1"/>
  <c r="H145" i="1"/>
  <c r="H138" i="1"/>
  <c r="H131" i="1"/>
  <c r="H127" i="1"/>
  <c r="H122" i="1"/>
  <c r="H117" i="1"/>
  <c r="H114" i="1"/>
  <c r="H110" i="1"/>
  <c r="H106" i="1"/>
  <c r="H102" i="1"/>
  <c r="H99" i="1"/>
  <c r="H96" i="1"/>
  <c r="H94" i="1"/>
  <c r="H92" i="1"/>
  <c r="H90" i="1"/>
  <c r="H84" i="1"/>
  <c r="H77" i="1"/>
  <c r="H75" i="1"/>
  <c r="H72" i="1"/>
  <c r="H70" i="1"/>
  <c r="H67" i="1"/>
  <c r="H64" i="1"/>
  <c r="H62" i="1"/>
  <c r="H59" i="1"/>
  <c r="H56" i="1"/>
  <c r="H54" i="1"/>
  <c r="H51" i="1"/>
  <c r="H49" i="1"/>
  <c r="H47" i="1"/>
  <c r="H40" i="1"/>
  <c r="H32" i="1"/>
  <c r="H25" i="1"/>
  <c r="H19" i="1"/>
  <c r="H17" i="1"/>
  <c r="H13" i="1"/>
  <c r="G300" i="1"/>
  <c r="G299" i="1" s="1"/>
  <c r="G298" i="1" s="1"/>
  <c r="G297" i="1" s="1"/>
  <c r="G295" i="1"/>
  <c r="G294" i="1" s="1"/>
  <c r="G293" i="1" s="1"/>
  <c r="G292" i="1" s="1"/>
  <c r="G290" i="1"/>
  <c r="G289" i="1" s="1"/>
  <c r="G288" i="1" s="1"/>
  <c r="G287" i="1" s="1"/>
  <c r="G284" i="1"/>
  <c r="G283" i="1" s="1"/>
  <c r="G282" i="1" s="1"/>
  <c r="G281" i="1" s="1"/>
  <c r="G280" i="1" s="1"/>
  <c r="G277" i="1"/>
  <c r="G276" i="1" s="1"/>
  <c r="G274" i="1"/>
  <c r="G273" i="1" s="1"/>
  <c r="G270" i="1"/>
  <c r="G269" i="1" s="1"/>
  <c r="G268" i="1" s="1"/>
  <c r="G265" i="1"/>
  <c r="G264" i="1" s="1"/>
  <c r="G263" i="1" s="1"/>
  <c r="G262" i="1" s="1"/>
  <c r="G260" i="1"/>
  <c r="G259" i="1" s="1"/>
  <c r="G258" i="1" s="1"/>
  <c r="G257" i="1" s="1"/>
  <c r="G253" i="1"/>
  <c r="G252" i="1" s="1"/>
  <c r="G251" i="1" s="1"/>
  <c r="G250" i="1" s="1"/>
  <c r="G248" i="1"/>
  <c r="G247" i="1" s="1"/>
  <c r="G246" i="1" s="1"/>
  <c r="G245" i="1" s="1"/>
  <c r="G243" i="1"/>
  <c r="G242" i="1" s="1"/>
  <c r="G240" i="1"/>
  <c r="G239" i="1" s="1"/>
  <c r="G236" i="1"/>
  <c r="G235" i="1" s="1"/>
  <c r="G234" i="1" s="1"/>
  <c r="G231" i="1"/>
  <c r="G230" i="1" s="1"/>
  <c r="G228" i="1"/>
  <c r="G227" i="1" s="1"/>
  <c r="G225" i="1"/>
  <c r="G224" i="1" s="1"/>
  <c r="G218" i="1"/>
  <c r="G217" i="1" s="1"/>
  <c r="G215" i="1"/>
  <c r="G214" i="1" s="1"/>
  <c r="G212" i="1"/>
  <c r="G211" i="1" s="1"/>
  <c r="G209" i="1"/>
  <c r="G208" i="1" s="1"/>
  <c r="G206" i="1"/>
  <c r="G205" i="1" s="1"/>
  <c r="G203" i="1"/>
  <c r="G202" i="1" s="1"/>
  <c r="G200" i="1"/>
  <c r="G199" i="1" s="1"/>
  <c r="G197" i="1"/>
  <c r="G196" i="1" s="1"/>
  <c r="G194" i="1"/>
  <c r="G193" i="1" s="1"/>
  <c r="G191" i="1"/>
  <c r="G190" i="1" s="1"/>
  <c r="G188" i="1"/>
  <c r="G187" i="1" s="1"/>
  <c r="G185" i="1"/>
  <c r="G184" i="1" s="1"/>
  <c r="G182" i="1"/>
  <c r="G181" i="1" s="1"/>
  <c r="G179" i="1"/>
  <c r="G178" i="1" s="1"/>
  <c r="G176" i="1"/>
  <c r="G175" i="1" s="1"/>
  <c r="G173" i="1"/>
  <c r="G172" i="1" s="1"/>
  <c r="G167" i="1"/>
  <c r="G166" i="1" s="1"/>
  <c r="G165" i="1" s="1"/>
  <c r="G163" i="1"/>
  <c r="G162" i="1" s="1"/>
  <c r="G160" i="1"/>
  <c r="G159" i="1" s="1"/>
  <c r="G154" i="1"/>
  <c r="G153" i="1" s="1"/>
  <c r="G151" i="1"/>
  <c r="G150" i="1" s="1"/>
  <c r="G148" i="1"/>
  <c r="G147" i="1" s="1"/>
  <c r="G145" i="1"/>
  <c r="G144" i="1" s="1"/>
  <c r="G138" i="1"/>
  <c r="G137" i="1" s="1"/>
  <c r="G131" i="1"/>
  <c r="G130" i="1" s="1"/>
  <c r="G127" i="1"/>
  <c r="G126" i="1" s="1"/>
  <c r="G122" i="1"/>
  <c r="G121" i="1" s="1"/>
  <c r="G120" i="1" s="1"/>
  <c r="G119" i="1" s="1"/>
  <c r="G117" i="1"/>
  <c r="G116" i="1" s="1"/>
  <c r="G114" i="1"/>
  <c r="G113" i="1" s="1"/>
  <c r="G110" i="1"/>
  <c r="G109" i="1" s="1"/>
  <c r="G108" i="1" s="1"/>
  <c r="G106" i="1"/>
  <c r="G105" i="1" s="1"/>
  <c r="G104" i="1" s="1"/>
  <c r="G102" i="1"/>
  <c r="G101" i="1" s="1"/>
  <c r="G99" i="1"/>
  <c r="G98" i="1" s="1"/>
  <c r="G96" i="1"/>
  <c r="G94" i="1"/>
  <c r="G92" i="1"/>
  <c r="G90" i="1"/>
  <c r="G84" i="1"/>
  <c r="G83" i="1" s="1"/>
  <c r="G82" i="1" s="1"/>
  <c r="G81" i="1" s="1"/>
  <c r="G80" i="1" s="1"/>
  <c r="G79" i="1" s="1"/>
  <c r="G77" i="1"/>
  <c r="G75" i="1"/>
  <c r="G72" i="1"/>
  <c r="G70" i="1"/>
  <c r="G67" i="1"/>
  <c r="G66" i="1" s="1"/>
  <c r="G64" i="1"/>
  <c r="G62" i="1"/>
  <c r="G59" i="1"/>
  <c r="G58" i="1" s="1"/>
  <c r="G56" i="1"/>
  <c r="G54" i="1"/>
  <c r="G51" i="1"/>
  <c r="G49" i="1"/>
  <c r="G47" i="1"/>
  <c r="G40" i="1"/>
  <c r="G39" i="1" s="1"/>
  <c r="G32" i="1"/>
  <c r="G31" i="1" s="1"/>
  <c r="G30" i="1" s="1"/>
  <c r="G29" i="1" s="1"/>
  <c r="G28" i="1" s="1"/>
  <c r="G27" i="1" s="1"/>
  <c r="G25" i="1"/>
  <c r="G24" i="1" s="1"/>
  <c r="G23" i="1" s="1"/>
  <c r="G22" i="1" s="1"/>
  <c r="G21" i="1" s="1"/>
  <c r="G19" i="1"/>
  <c r="G17" i="1"/>
  <c r="G13" i="1"/>
  <c r="G12" i="1" s="1"/>
  <c r="G649" i="1" l="1"/>
  <c r="I650" i="1"/>
  <c r="H753" i="1"/>
  <c r="H763" i="1"/>
  <c r="H638" i="1"/>
  <c r="H670" i="1"/>
  <c r="G780" i="1"/>
  <c r="I780" i="1" s="1"/>
  <c r="H595" i="1"/>
  <c r="H594" i="1" s="1"/>
  <c r="H691" i="1"/>
  <c r="G1019" i="1"/>
  <c r="G855" i="1"/>
  <c r="J855" i="1" s="1"/>
  <c r="J633" i="1"/>
  <c r="G870" i="1"/>
  <c r="H563" i="1"/>
  <c r="G884" i="1"/>
  <c r="I884" i="1" s="1"/>
  <c r="G832" i="1"/>
  <c r="J832" i="1" s="1"/>
  <c r="G897" i="1"/>
  <c r="I702" i="1"/>
  <c r="J660" i="1"/>
  <c r="I617" i="1"/>
  <c r="I705" i="1"/>
  <c r="I581" i="1"/>
  <c r="H652" i="1"/>
  <c r="I685" i="1"/>
  <c r="G968" i="1"/>
  <c r="G797" i="1"/>
  <c r="I797" i="1" s="1"/>
  <c r="J761" i="1"/>
  <c r="I534" i="1"/>
  <c r="J693" i="1"/>
  <c r="I679" i="1"/>
  <c r="J657" i="1"/>
  <c r="I745" i="1"/>
  <c r="I609" i="1"/>
  <c r="J715" i="1"/>
  <c r="J647" i="1"/>
  <c r="J597" i="1"/>
  <c r="J536" i="1"/>
  <c r="J591" i="1"/>
  <c r="J735" i="1"/>
  <c r="H662" i="1"/>
  <c r="J897" i="1"/>
  <c r="I897" i="1"/>
  <c r="G779" i="1"/>
  <c r="J780" i="1"/>
  <c r="G967" i="1"/>
  <c r="J968" i="1"/>
  <c r="I968" i="1"/>
  <c r="J797" i="1"/>
  <c r="I870" i="1"/>
  <c r="J870" i="1"/>
  <c r="I17" i="1"/>
  <c r="J17" i="1"/>
  <c r="J64" i="1"/>
  <c r="I64" i="1"/>
  <c r="J75" i="1"/>
  <c r="I75" i="1"/>
  <c r="H116" i="1"/>
  <c r="J117" i="1"/>
  <c r="I117" i="1"/>
  <c r="H172" i="1"/>
  <c r="J173" i="1"/>
  <c r="I173" i="1"/>
  <c r="H224" i="1"/>
  <c r="J225" i="1"/>
  <c r="I225" i="1"/>
  <c r="H342" i="1"/>
  <c r="J343" i="1"/>
  <c r="I343" i="1"/>
  <c r="H396" i="1"/>
  <c r="J397" i="1"/>
  <c r="I397" i="1"/>
  <c r="H425" i="1"/>
  <c r="I426" i="1"/>
  <c r="J426" i="1"/>
  <c r="H480" i="1"/>
  <c r="J481" i="1"/>
  <c r="I481" i="1"/>
  <c r="H562" i="1"/>
  <c r="J959" i="1"/>
  <c r="I959" i="1"/>
  <c r="J1250" i="1"/>
  <c r="I1250" i="1"/>
  <c r="I1036" i="1"/>
  <c r="J1036" i="1"/>
  <c r="I975" i="1"/>
  <c r="J975" i="1"/>
  <c r="J925" i="1"/>
  <c r="I925" i="1"/>
  <c r="I747" i="1"/>
  <c r="J747" i="1"/>
  <c r="J567" i="1"/>
  <c r="I567" i="1"/>
  <c r="I728" i="1"/>
  <c r="J728" i="1"/>
  <c r="G980" i="1"/>
  <c r="J981" i="1"/>
  <c r="I981" i="1"/>
  <c r="I1033" i="1"/>
  <c r="J1033" i="1"/>
  <c r="I910" i="1"/>
  <c r="J910" i="1"/>
  <c r="I856" i="1"/>
  <c r="J856" i="1"/>
  <c r="I711" i="1"/>
  <c r="J711" i="1"/>
  <c r="J1039" i="1"/>
  <c r="I1039" i="1"/>
  <c r="J1042" i="1"/>
  <c r="I1042" i="1"/>
  <c r="I986" i="1"/>
  <c r="J986" i="1"/>
  <c r="J919" i="1"/>
  <c r="I919" i="1"/>
  <c r="J865" i="1"/>
  <c r="I865" i="1"/>
  <c r="J807" i="1"/>
  <c r="I807" i="1"/>
  <c r="I758" i="1"/>
  <c r="I737" i="1"/>
  <c r="J737" i="1"/>
  <c r="J709" i="1"/>
  <c r="I696" i="1"/>
  <c r="J681" i="1"/>
  <c r="I681" i="1"/>
  <c r="J654" i="1"/>
  <c r="I640" i="1"/>
  <c r="I622" i="1"/>
  <c r="J622" i="1"/>
  <c r="J588" i="1"/>
  <c r="J916" i="1"/>
  <c r="I916" i="1"/>
  <c r="J771" i="1"/>
  <c r="I771" i="1"/>
  <c r="J599" i="1"/>
  <c r="I599" i="1"/>
  <c r="J19" i="1"/>
  <c r="I19" i="1"/>
  <c r="J47" i="1"/>
  <c r="I47" i="1"/>
  <c r="J56" i="1"/>
  <c r="I56" i="1"/>
  <c r="H66" i="1"/>
  <c r="J67" i="1"/>
  <c r="I67" i="1"/>
  <c r="J77" i="1"/>
  <c r="I77" i="1"/>
  <c r="J94" i="1"/>
  <c r="I94" i="1"/>
  <c r="H105" i="1"/>
  <c r="J106" i="1"/>
  <c r="I106" i="1"/>
  <c r="H121" i="1"/>
  <c r="J122" i="1"/>
  <c r="I122" i="1"/>
  <c r="H144" i="1"/>
  <c r="J145" i="1"/>
  <c r="I145" i="1"/>
  <c r="H159" i="1"/>
  <c r="J160" i="1"/>
  <c r="I160" i="1"/>
  <c r="H175" i="1"/>
  <c r="J176" i="1"/>
  <c r="I176" i="1"/>
  <c r="H187" i="1"/>
  <c r="J188" i="1"/>
  <c r="I188" i="1"/>
  <c r="H199" i="1"/>
  <c r="J200" i="1"/>
  <c r="I200" i="1"/>
  <c r="H211" i="1"/>
  <c r="J212" i="1"/>
  <c r="I212" i="1"/>
  <c r="H227" i="1"/>
  <c r="J228" i="1"/>
  <c r="I228" i="1"/>
  <c r="H242" i="1"/>
  <c r="J243" i="1"/>
  <c r="I243" i="1"/>
  <c r="H264" i="1"/>
  <c r="J265" i="1"/>
  <c r="I265" i="1"/>
  <c r="H283" i="1"/>
  <c r="J284" i="1"/>
  <c r="I284" i="1"/>
  <c r="J326" i="1"/>
  <c r="I326" i="1"/>
  <c r="H348" i="1"/>
  <c r="J349" i="1"/>
  <c r="I349" i="1"/>
  <c r="H372" i="1"/>
  <c r="I373" i="1"/>
  <c r="J373" i="1"/>
  <c r="H403" i="1"/>
  <c r="I404" i="1"/>
  <c r="J404" i="1"/>
  <c r="H416" i="1"/>
  <c r="J417" i="1"/>
  <c r="I417" i="1"/>
  <c r="H429" i="1"/>
  <c r="I430" i="1"/>
  <c r="J430" i="1"/>
  <c r="H443" i="1"/>
  <c r="I444" i="1"/>
  <c r="J444" i="1"/>
  <c r="H455" i="1"/>
  <c r="I456" i="1"/>
  <c r="J456" i="1"/>
  <c r="H486" i="1"/>
  <c r="J487" i="1"/>
  <c r="I487" i="1"/>
  <c r="H515" i="1"/>
  <c r="I516" i="1"/>
  <c r="J516" i="1"/>
  <c r="H585" i="1"/>
  <c r="I992" i="1"/>
  <c r="J992" i="1"/>
  <c r="J947" i="1"/>
  <c r="I947" i="1"/>
  <c r="J888" i="1"/>
  <c r="I888" i="1"/>
  <c r="J829" i="1"/>
  <c r="I829" i="1"/>
  <c r="I768" i="1"/>
  <c r="J768" i="1"/>
  <c r="J732" i="1"/>
  <c r="I715" i="1"/>
  <c r="I701" i="1"/>
  <c r="J701" i="1"/>
  <c r="I675" i="1"/>
  <c r="I660" i="1"/>
  <c r="I646" i="1"/>
  <c r="J646" i="1"/>
  <c r="J617" i="1"/>
  <c r="I596" i="1"/>
  <c r="J596" i="1"/>
  <c r="I547" i="1"/>
  <c r="J699" i="1"/>
  <c r="J685" i="1"/>
  <c r="I656" i="1"/>
  <c r="J656" i="1"/>
  <c r="I629" i="1"/>
  <c r="I590" i="1"/>
  <c r="J590" i="1"/>
  <c r="J544" i="1"/>
  <c r="I1026" i="1"/>
  <c r="J1026" i="1"/>
  <c r="J862" i="1"/>
  <c r="I862" i="1"/>
  <c r="I735" i="1"/>
  <c r="I704" i="1"/>
  <c r="J704" i="1"/>
  <c r="J620" i="1"/>
  <c r="J581" i="1"/>
  <c r="J1045" i="1"/>
  <c r="I1045" i="1"/>
  <c r="I989" i="1"/>
  <c r="J989" i="1"/>
  <c r="I922" i="1"/>
  <c r="J922" i="1"/>
  <c r="I871" i="1"/>
  <c r="J871" i="1"/>
  <c r="I814" i="1"/>
  <c r="J814" i="1"/>
  <c r="I761" i="1"/>
  <c r="I744" i="1"/>
  <c r="J744" i="1"/>
  <c r="J672" i="1"/>
  <c r="J609" i="1"/>
  <c r="J1304" i="1"/>
  <c r="I1304" i="1"/>
  <c r="J904" i="1"/>
  <c r="I904" i="1"/>
  <c r="J755" i="1"/>
  <c r="I693" i="1"/>
  <c r="J538" i="1"/>
  <c r="I998" i="1"/>
  <c r="J998" i="1"/>
  <c r="I932" i="1"/>
  <c r="J932" i="1"/>
  <c r="G880" i="1"/>
  <c r="I881" i="1"/>
  <c r="J881" i="1"/>
  <c r="J823" i="1"/>
  <c r="I823" i="1"/>
  <c r="I757" i="1"/>
  <c r="J757" i="1"/>
  <c r="J726" i="1"/>
  <c r="I709" i="1"/>
  <c r="I695" i="1"/>
  <c r="J695" i="1"/>
  <c r="I667" i="1"/>
  <c r="I654" i="1"/>
  <c r="J639" i="1"/>
  <c r="I639" i="1"/>
  <c r="I603" i="1"/>
  <c r="I588" i="1"/>
  <c r="H556" i="1"/>
  <c r="J557" i="1"/>
  <c r="I557" i="1"/>
  <c r="J964" i="1"/>
  <c r="I964" i="1"/>
  <c r="J804" i="1"/>
  <c r="I804" i="1"/>
  <c r="J721" i="1"/>
  <c r="J679" i="1"/>
  <c r="J649" i="1"/>
  <c r="I649" i="1"/>
  <c r="J552" i="1"/>
  <c r="H39" i="1"/>
  <c r="H38" i="1" s="1"/>
  <c r="J40" i="1"/>
  <c r="I40" i="1"/>
  <c r="J92" i="1"/>
  <c r="I92" i="1"/>
  <c r="H153" i="1"/>
  <c r="J154" i="1"/>
  <c r="I154" i="1"/>
  <c r="H196" i="1"/>
  <c r="J197" i="1"/>
  <c r="I197" i="1"/>
  <c r="H239" i="1"/>
  <c r="J240" i="1"/>
  <c r="I240" i="1"/>
  <c r="H299" i="1"/>
  <c r="J300" i="1"/>
  <c r="I300" i="1"/>
  <c r="J324" i="1"/>
  <c r="I324" i="1"/>
  <c r="H452" i="1"/>
  <c r="J453" i="1"/>
  <c r="I453" i="1"/>
  <c r="J874" i="1"/>
  <c r="I874" i="1"/>
  <c r="H687" i="1"/>
  <c r="I688" i="1"/>
  <c r="J688" i="1"/>
  <c r="I820" i="1"/>
  <c r="J820" i="1"/>
  <c r="I558" i="1"/>
  <c r="H58" i="1"/>
  <c r="J59" i="1"/>
  <c r="I59" i="1"/>
  <c r="H126" i="1"/>
  <c r="J127" i="1"/>
  <c r="I127" i="1"/>
  <c r="H214" i="1"/>
  <c r="J215" i="1"/>
  <c r="I215" i="1"/>
  <c r="H289" i="1"/>
  <c r="J290" i="1"/>
  <c r="I290" i="1"/>
  <c r="J318" i="1"/>
  <c r="I318" i="1"/>
  <c r="H356" i="1"/>
  <c r="J357" i="1"/>
  <c r="I357" i="1"/>
  <c r="I365" i="1"/>
  <c r="J365" i="1"/>
  <c r="H382" i="1"/>
  <c r="I383" i="1"/>
  <c r="J383" i="1"/>
  <c r="H406" i="1"/>
  <c r="J407" i="1"/>
  <c r="I407" i="1"/>
  <c r="H419" i="1"/>
  <c r="I420" i="1"/>
  <c r="J420" i="1"/>
  <c r="H432" i="1"/>
  <c r="J433" i="1"/>
  <c r="I433" i="1"/>
  <c r="H446" i="1"/>
  <c r="J447" i="1"/>
  <c r="I447" i="1"/>
  <c r="H474" i="1"/>
  <c r="J475" i="1"/>
  <c r="I475" i="1"/>
  <c r="H498" i="1"/>
  <c r="J499" i="1"/>
  <c r="I499" i="1"/>
  <c r="H518" i="1"/>
  <c r="H514" i="1" s="1"/>
  <c r="J519" i="1"/>
  <c r="I519" i="1"/>
  <c r="G985" i="1"/>
  <c r="H532" i="1"/>
  <c r="J848" i="1"/>
  <c r="I848" i="1"/>
  <c r="H743" i="1"/>
  <c r="G1029" i="1"/>
  <c r="I1009" i="1"/>
  <c r="J1009" i="1"/>
  <c r="J901" i="1"/>
  <c r="I901" i="1"/>
  <c r="J842" i="1"/>
  <c r="I842" i="1"/>
  <c r="I784" i="1"/>
  <c r="J784" i="1"/>
  <c r="J748" i="1"/>
  <c r="I732" i="1"/>
  <c r="I714" i="1"/>
  <c r="J714" i="1"/>
  <c r="I689" i="1"/>
  <c r="J675" i="1"/>
  <c r="J659" i="1"/>
  <c r="I659" i="1"/>
  <c r="I631" i="1"/>
  <c r="I616" i="1"/>
  <c r="J616" i="1"/>
  <c r="J568" i="1"/>
  <c r="J547" i="1"/>
  <c r="J729" i="1"/>
  <c r="I699" i="1"/>
  <c r="I684" i="1"/>
  <c r="J684" i="1"/>
  <c r="I643" i="1"/>
  <c r="I565" i="1"/>
  <c r="I544" i="1"/>
  <c r="J1243" i="1"/>
  <c r="I1243" i="1"/>
  <c r="H1242" i="1"/>
  <c r="J891" i="1"/>
  <c r="I891" i="1"/>
  <c r="I734" i="1"/>
  <c r="J734" i="1"/>
  <c r="J664" i="1"/>
  <c r="I620" i="1"/>
  <c r="H579" i="1"/>
  <c r="I580" i="1"/>
  <c r="J580" i="1"/>
  <c r="J1197" i="1"/>
  <c r="I1197" i="1"/>
  <c r="G1002" i="1"/>
  <c r="J1003" i="1"/>
  <c r="I1003" i="1"/>
  <c r="G942" i="1"/>
  <c r="I943" i="1"/>
  <c r="J943" i="1"/>
  <c r="J885" i="1"/>
  <c r="I885" i="1"/>
  <c r="J826" i="1"/>
  <c r="I826" i="1"/>
  <c r="I760" i="1"/>
  <c r="J760" i="1"/>
  <c r="J712" i="1"/>
  <c r="I672" i="1"/>
  <c r="I608" i="1"/>
  <c r="J608" i="1"/>
  <c r="I950" i="1"/>
  <c r="J950" i="1"/>
  <c r="I755" i="1"/>
  <c r="I692" i="1"/>
  <c r="J692" i="1"/>
  <c r="G1015" i="1"/>
  <c r="I1016" i="1"/>
  <c r="J1016" i="1"/>
  <c r="J953" i="1"/>
  <c r="I953" i="1"/>
  <c r="J894" i="1"/>
  <c r="I894" i="1"/>
  <c r="I836" i="1"/>
  <c r="J836" i="1"/>
  <c r="I774" i="1"/>
  <c r="J774" i="1"/>
  <c r="J738" i="1"/>
  <c r="I726" i="1"/>
  <c r="I708" i="1"/>
  <c r="J708" i="1"/>
  <c r="J682" i="1"/>
  <c r="J667" i="1"/>
  <c r="J653" i="1"/>
  <c r="I653" i="1"/>
  <c r="I623" i="1"/>
  <c r="J603" i="1"/>
  <c r="J587" i="1"/>
  <c r="I587" i="1"/>
  <c r="I541" i="1"/>
  <c r="J995" i="1"/>
  <c r="I995" i="1"/>
  <c r="I849" i="1"/>
  <c r="J849" i="1"/>
  <c r="I721" i="1"/>
  <c r="I678" i="1"/>
  <c r="J678" i="1"/>
  <c r="J600" i="1"/>
  <c r="I552" i="1"/>
  <c r="J54" i="1"/>
  <c r="I54" i="1"/>
  <c r="H101" i="1"/>
  <c r="J102" i="1"/>
  <c r="I102" i="1"/>
  <c r="H137" i="1"/>
  <c r="H136" i="1" s="1"/>
  <c r="J138" i="1"/>
  <c r="I138" i="1"/>
  <c r="H184" i="1"/>
  <c r="J185" i="1"/>
  <c r="I185" i="1"/>
  <c r="H208" i="1"/>
  <c r="J209" i="1"/>
  <c r="I209" i="1"/>
  <c r="H259" i="1"/>
  <c r="J260" i="1"/>
  <c r="I260" i="1"/>
  <c r="H276" i="1"/>
  <c r="J277" i="1"/>
  <c r="I277" i="1"/>
  <c r="H369" i="1"/>
  <c r="I370" i="1"/>
  <c r="J370" i="1"/>
  <c r="H412" i="1"/>
  <c r="J413" i="1"/>
  <c r="I413" i="1"/>
  <c r="H440" i="1"/>
  <c r="J441" i="1"/>
  <c r="I441" i="1"/>
  <c r="H509" i="1"/>
  <c r="I510" i="1"/>
  <c r="J510" i="1"/>
  <c r="H752" i="1"/>
  <c r="J1019" i="1"/>
  <c r="I1019" i="1"/>
  <c r="J817" i="1"/>
  <c r="I817" i="1"/>
  <c r="I642" i="1"/>
  <c r="J642" i="1"/>
  <c r="I564" i="1"/>
  <c r="J564" i="1"/>
  <c r="J663" i="1"/>
  <c r="I663" i="1"/>
  <c r="I972" i="1"/>
  <c r="J972" i="1"/>
  <c r="J798" i="1"/>
  <c r="I798" i="1"/>
  <c r="J833" i="1"/>
  <c r="I833" i="1"/>
  <c r="I540" i="1"/>
  <c r="J540" i="1"/>
  <c r="H24" i="1"/>
  <c r="J25" i="1"/>
  <c r="I25" i="1"/>
  <c r="J49" i="1"/>
  <c r="I49" i="1"/>
  <c r="J70" i="1"/>
  <c r="I70" i="1"/>
  <c r="H83" i="1"/>
  <c r="J84" i="1"/>
  <c r="I84" i="1"/>
  <c r="J96" i="1"/>
  <c r="I96" i="1"/>
  <c r="H109" i="1"/>
  <c r="J110" i="1"/>
  <c r="I110" i="1"/>
  <c r="H147" i="1"/>
  <c r="J148" i="1"/>
  <c r="I148" i="1"/>
  <c r="H162" i="1"/>
  <c r="J163" i="1"/>
  <c r="I163" i="1"/>
  <c r="H178" i="1"/>
  <c r="J179" i="1"/>
  <c r="I179" i="1"/>
  <c r="H190" i="1"/>
  <c r="J191" i="1"/>
  <c r="I191" i="1"/>
  <c r="H202" i="1"/>
  <c r="J203" i="1"/>
  <c r="I203" i="1"/>
  <c r="H230" i="1"/>
  <c r="J231" i="1"/>
  <c r="I231" i="1"/>
  <c r="H247" i="1"/>
  <c r="J248" i="1"/>
  <c r="I248" i="1"/>
  <c r="H269" i="1"/>
  <c r="J270" i="1"/>
  <c r="I270" i="1"/>
  <c r="J335" i="1"/>
  <c r="I335" i="1"/>
  <c r="H12" i="1"/>
  <c r="H11" i="1" s="1"/>
  <c r="I13" i="1"/>
  <c r="J13" i="1"/>
  <c r="H31" i="1"/>
  <c r="J32" i="1"/>
  <c r="I32" i="1"/>
  <c r="J51" i="1"/>
  <c r="I51" i="1"/>
  <c r="J62" i="1"/>
  <c r="I62" i="1"/>
  <c r="J72" i="1"/>
  <c r="I72" i="1"/>
  <c r="J90" i="1"/>
  <c r="I90" i="1"/>
  <c r="H98" i="1"/>
  <c r="J99" i="1"/>
  <c r="I99" i="1"/>
  <c r="H113" i="1"/>
  <c r="J114" i="1"/>
  <c r="I114" i="1"/>
  <c r="H130" i="1"/>
  <c r="J131" i="1"/>
  <c r="I131" i="1"/>
  <c r="H150" i="1"/>
  <c r="J151" i="1"/>
  <c r="I151" i="1"/>
  <c r="H166" i="1"/>
  <c r="J167" i="1"/>
  <c r="I167" i="1"/>
  <c r="H181" i="1"/>
  <c r="J182" i="1"/>
  <c r="I182" i="1"/>
  <c r="H193" i="1"/>
  <c r="J194" i="1"/>
  <c r="I194" i="1"/>
  <c r="H205" i="1"/>
  <c r="J206" i="1"/>
  <c r="I206" i="1"/>
  <c r="H217" i="1"/>
  <c r="J218" i="1"/>
  <c r="I218" i="1"/>
  <c r="H235" i="1"/>
  <c r="J236" i="1"/>
  <c r="I236" i="1"/>
  <c r="H252" i="1"/>
  <c r="J253" i="1"/>
  <c r="I253" i="1"/>
  <c r="H273" i="1"/>
  <c r="J274" i="1"/>
  <c r="I274" i="1"/>
  <c r="H294" i="1"/>
  <c r="J295" i="1"/>
  <c r="I295" i="1"/>
  <c r="J320" i="1"/>
  <c r="I320" i="1"/>
  <c r="J337" i="1"/>
  <c r="I337" i="1"/>
  <c r="I367" i="1"/>
  <c r="J367" i="1"/>
  <c r="H390" i="1"/>
  <c r="J391" i="1"/>
  <c r="I391" i="1"/>
  <c r="H409" i="1"/>
  <c r="I410" i="1"/>
  <c r="J410" i="1"/>
  <c r="H422" i="1"/>
  <c r="J423" i="1"/>
  <c r="I423" i="1"/>
  <c r="H435" i="1"/>
  <c r="I436" i="1"/>
  <c r="J436" i="1"/>
  <c r="H449" i="1"/>
  <c r="I450" i="1"/>
  <c r="J450" i="1"/>
  <c r="H477" i="1"/>
  <c r="I478" i="1"/>
  <c r="J478" i="1"/>
  <c r="H504" i="1"/>
  <c r="J505" i="1"/>
  <c r="I505" i="1"/>
  <c r="H525" i="1"/>
  <c r="I526" i="1"/>
  <c r="J526" i="1"/>
  <c r="H724" i="1"/>
  <c r="G813" i="1"/>
  <c r="I928" i="1"/>
  <c r="J928" i="1"/>
  <c r="G1008" i="1"/>
  <c r="H627" i="1"/>
  <c r="H677" i="1"/>
  <c r="H615" i="1"/>
  <c r="G767" i="1"/>
  <c r="J1257" i="1"/>
  <c r="I1257" i="1"/>
  <c r="I1023" i="1"/>
  <c r="J1023" i="1"/>
  <c r="I913" i="1"/>
  <c r="J913" i="1"/>
  <c r="J859" i="1"/>
  <c r="I859" i="1"/>
  <c r="J801" i="1"/>
  <c r="I801" i="1"/>
  <c r="I748" i="1"/>
  <c r="I731" i="1"/>
  <c r="J731" i="1"/>
  <c r="J702" i="1"/>
  <c r="J689" i="1"/>
  <c r="I674" i="1"/>
  <c r="J674" i="1"/>
  <c r="I647" i="1"/>
  <c r="I597" i="1"/>
  <c r="I568" i="1"/>
  <c r="I546" i="1"/>
  <c r="J546" i="1"/>
  <c r="I729" i="1"/>
  <c r="I698" i="1"/>
  <c r="J698" i="1"/>
  <c r="I657" i="1"/>
  <c r="J643" i="1"/>
  <c r="I591" i="1"/>
  <c r="J565" i="1"/>
  <c r="J543" i="1"/>
  <c r="I543" i="1"/>
  <c r="J929" i="1"/>
  <c r="I929" i="1"/>
  <c r="I787" i="1"/>
  <c r="J787" i="1"/>
  <c r="J705" i="1"/>
  <c r="I664" i="1"/>
  <c r="J619" i="1"/>
  <c r="I619" i="1"/>
  <c r="I1020" i="1"/>
  <c r="J1020" i="1"/>
  <c r="J956" i="1"/>
  <c r="I956" i="1"/>
  <c r="I898" i="1"/>
  <c r="J898" i="1"/>
  <c r="I839" i="1"/>
  <c r="J839" i="1"/>
  <c r="I781" i="1"/>
  <c r="J781" i="1"/>
  <c r="J745" i="1"/>
  <c r="I712" i="1"/>
  <c r="J671" i="1"/>
  <c r="I671" i="1"/>
  <c r="I1012" i="1"/>
  <c r="J1012" i="1"/>
  <c r="I754" i="1"/>
  <c r="J754" i="1"/>
  <c r="J1030" i="1"/>
  <c r="I1030" i="1"/>
  <c r="J969" i="1"/>
  <c r="I969" i="1"/>
  <c r="J907" i="1"/>
  <c r="I907" i="1"/>
  <c r="J852" i="1"/>
  <c r="I852" i="1"/>
  <c r="G792" i="1"/>
  <c r="J793" i="1"/>
  <c r="I793" i="1"/>
  <c r="J758" i="1"/>
  <c r="I738" i="1"/>
  <c r="I725" i="1"/>
  <c r="J725" i="1"/>
  <c r="J696" i="1"/>
  <c r="I682" i="1"/>
  <c r="I666" i="1"/>
  <c r="J666" i="1"/>
  <c r="J640" i="1"/>
  <c r="J623" i="1"/>
  <c r="I602" i="1"/>
  <c r="J602" i="1"/>
  <c r="J558" i="1"/>
  <c r="J541" i="1"/>
  <c r="I1106" i="1"/>
  <c r="J1106" i="1"/>
  <c r="J877" i="1"/>
  <c r="I877" i="1"/>
  <c r="H719" i="1"/>
  <c r="I720" i="1"/>
  <c r="J720" i="1"/>
  <c r="J650" i="1"/>
  <c r="I600" i="1"/>
  <c r="H550" i="1"/>
  <c r="J551" i="1"/>
  <c r="I551" i="1"/>
  <c r="G946" i="1"/>
  <c r="G796" i="1"/>
  <c r="G743" i="1"/>
  <c r="G742" i="1" s="1"/>
  <c r="G691" i="1"/>
  <c r="J691" i="1" s="1"/>
  <c r="G595" i="1"/>
  <c r="G615" i="1"/>
  <c r="G614" i="1" s="1"/>
  <c r="G439" i="1"/>
  <c r="G438" i="1" s="1"/>
  <c r="G171" i="1"/>
  <c r="G386" i="1"/>
  <c r="G223" i="1"/>
  <c r="G143" i="1"/>
  <c r="G142" i="1" s="1"/>
  <c r="G141" i="1" s="1"/>
  <c r="H16" i="1"/>
  <c r="H74" i="1"/>
  <c r="H334" i="1"/>
  <c r="G572" i="1"/>
  <c r="G571" i="1" s="1"/>
  <c r="H317" i="1"/>
  <c r="H323" i="1"/>
  <c r="H53" i="1"/>
  <c r="H61" i="1"/>
  <c r="G502" i="1"/>
  <c r="G501" i="1" s="1"/>
  <c r="H69" i="1"/>
  <c r="G707" i="1"/>
  <c r="I707" i="1" s="1"/>
  <c r="H364" i="1"/>
  <c r="G53" i="1"/>
  <c r="H46" i="1"/>
  <c r="H89" i="1"/>
  <c r="G364" i="1"/>
  <c r="G363" i="1" s="1"/>
  <c r="G362" i="1" s="1"/>
  <c r="G670" i="1"/>
  <c r="I670" i="1" s="1"/>
  <c r="G753" i="1"/>
  <c r="G752" i="1" s="1"/>
  <c r="G751" i="1" s="1"/>
  <c r="G750" i="1" s="1"/>
  <c r="G724" i="1"/>
  <c r="G723" i="1" s="1"/>
  <c r="G717" i="1" s="1"/>
  <c r="G677" i="1"/>
  <c r="G662" i="1"/>
  <c r="G652" i="1"/>
  <c r="G645" i="1"/>
  <c r="I645" i="1" s="1"/>
  <c r="G638" i="1"/>
  <c r="I638" i="1" s="1"/>
  <c r="G628" i="1"/>
  <c r="G627" i="1" s="1"/>
  <c r="G626" i="1" s="1"/>
  <c r="G625" i="1" s="1"/>
  <c r="G586" i="1"/>
  <c r="G585" i="1" s="1"/>
  <c r="G584" i="1" s="1"/>
  <c r="G563" i="1"/>
  <c r="G562" i="1" s="1"/>
  <c r="G561" i="1" s="1"/>
  <c r="G560" i="1" s="1"/>
  <c r="G533" i="1"/>
  <c r="G532" i="1" s="1"/>
  <c r="G531" i="1" s="1"/>
  <c r="G530" i="1" s="1"/>
  <c r="G529" i="1" s="1"/>
  <c r="G514" i="1"/>
  <c r="G513" i="1" s="1"/>
  <c r="G512" i="1" s="1"/>
  <c r="G473" i="1"/>
  <c r="G428" i="1"/>
  <c r="G415" i="1"/>
  <c r="G402" i="1"/>
  <c r="G334" i="1"/>
  <c r="G333" i="1" s="1"/>
  <c r="G332" i="1" s="1"/>
  <c r="G331" i="1" s="1"/>
  <c r="G330" i="1" s="1"/>
  <c r="G329" i="1" s="1"/>
  <c r="G328" i="1" s="1"/>
  <c r="G323" i="1"/>
  <c r="G322" i="1" s="1"/>
  <c r="G317" i="1"/>
  <c r="G316" i="1" s="1"/>
  <c r="G286" i="1"/>
  <c r="G279" i="1" s="1"/>
  <c r="G272" i="1"/>
  <c r="G267" i="1" s="1"/>
  <c r="G256" i="1" s="1"/>
  <c r="G255" i="1" s="1"/>
  <c r="G238" i="1"/>
  <c r="G233" i="1" s="1"/>
  <c r="G136" i="1"/>
  <c r="G135" i="1" s="1"/>
  <c r="G134" i="1" s="1"/>
  <c r="G133" i="1" s="1"/>
  <c r="G125" i="1"/>
  <c r="G124" i="1" s="1"/>
  <c r="G112" i="1"/>
  <c r="G89" i="1"/>
  <c r="G88" i="1" s="1"/>
  <c r="G74" i="1"/>
  <c r="G69" i="1"/>
  <c r="G61" i="1"/>
  <c r="G46" i="1"/>
  <c r="G38" i="1"/>
  <c r="G37" i="1" s="1"/>
  <c r="G36" i="1" s="1"/>
  <c r="G16" i="1"/>
  <c r="G15" i="1" s="1"/>
  <c r="G11" i="1"/>
  <c r="H223" i="1" l="1"/>
  <c r="I832" i="1"/>
  <c r="J595" i="1"/>
  <c r="H473" i="1"/>
  <c r="J473" i="1" s="1"/>
  <c r="H402" i="1"/>
  <c r="J402" i="1" s="1"/>
  <c r="J707" i="1"/>
  <c r="G812" i="1"/>
  <c r="J812" i="1" s="1"/>
  <c r="H125" i="1"/>
  <c r="J125" i="1" s="1"/>
  <c r="H439" i="1"/>
  <c r="H438" i="1" s="1"/>
  <c r="H272" i="1"/>
  <c r="J884" i="1"/>
  <c r="H428" i="1"/>
  <c r="J428" i="1" s="1"/>
  <c r="I652" i="1"/>
  <c r="G847" i="1"/>
  <c r="I855" i="1"/>
  <c r="H637" i="1"/>
  <c r="G594" i="1"/>
  <c r="J594" i="1" s="1"/>
  <c r="J645" i="1"/>
  <c r="I662" i="1"/>
  <c r="I628" i="1"/>
  <c r="I563" i="1"/>
  <c r="I812" i="1"/>
  <c r="H363" i="1"/>
  <c r="I364" i="1"/>
  <c r="J364" i="1"/>
  <c r="I11" i="1"/>
  <c r="J11" i="1"/>
  <c r="H549" i="1"/>
  <c r="I550" i="1"/>
  <c r="J550" i="1"/>
  <c r="H723" i="1"/>
  <c r="I724" i="1"/>
  <c r="J724" i="1"/>
  <c r="J273" i="1"/>
  <c r="I273" i="1"/>
  <c r="J205" i="1"/>
  <c r="I205" i="1"/>
  <c r="J150" i="1"/>
  <c r="I150" i="1"/>
  <c r="H30" i="1"/>
  <c r="J31" i="1"/>
  <c r="I31" i="1"/>
  <c r="H268" i="1"/>
  <c r="H267" i="1" s="1"/>
  <c r="J269" i="1"/>
  <c r="I269" i="1"/>
  <c r="J190" i="1"/>
  <c r="I190" i="1"/>
  <c r="H108" i="1"/>
  <c r="J109" i="1"/>
  <c r="I109" i="1"/>
  <c r="H23" i="1"/>
  <c r="J24" i="1"/>
  <c r="I24" i="1"/>
  <c r="I369" i="1"/>
  <c r="J369" i="1"/>
  <c r="G984" i="1"/>
  <c r="J985" i="1"/>
  <c r="I985" i="1"/>
  <c r="H497" i="1"/>
  <c r="I498" i="1"/>
  <c r="J498" i="1"/>
  <c r="J419" i="1"/>
  <c r="I419" i="1"/>
  <c r="I880" i="1"/>
  <c r="J880" i="1"/>
  <c r="I372" i="1"/>
  <c r="J372" i="1"/>
  <c r="H282" i="1"/>
  <c r="J283" i="1"/>
  <c r="I283" i="1"/>
  <c r="J159" i="1"/>
  <c r="I159" i="1"/>
  <c r="J66" i="1"/>
  <c r="I66" i="1"/>
  <c r="J425" i="1"/>
  <c r="I425" i="1"/>
  <c r="J172" i="1"/>
  <c r="I172" i="1"/>
  <c r="I967" i="1"/>
  <c r="J967" i="1"/>
  <c r="I402" i="1"/>
  <c r="H513" i="1"/>
  <c r="I514" i="1"/>
  <c r="J514" i="1"/>
  <c r="G869" i="1"/>
  <c r="H88" i="1"/>
  <c r="J89" i="1"/>
  <c r="I89" i="1"/>
  <c r="J61" i="1"/>
  <c r="I61" i="1"/>
  <c r="H135" i="1"/>
  <c r="J136" i="1"/>
  <c r="I136" i="1"/>
  <c r="H333" i="1"/>
  <c r="J334" i="1"/>
  <c r="I334" i="1"/>
  <c r="H143" i="1"/>
  <c r="G941" i="1"/>
  <c r="I946" i="1"/>
  <c r="J946" i="1"/>
  <c r="H718" i="1"/>
  <c r="I719" i="1"/>
  <c r="J719" i="1"/>
  <c r="J628" i="1"/>
  <c r="J477" i="1"/>
  <c r="I477" i="1"/>
  <c r="J409" i="1"/>
  <c r="I409" i="1"/>
  <c r="H293" i="1"/>
  <c r="J294" i="1"/>
  <c r="I294" i="1"/>
  <c r="J217" i="1"/>
  <c r="I217" i="1"/>
  <c r="H165" i="1"/>
  <c r="J166" i="1"/>
  <c r="I166" i="1"/>
  <c r="J98" i="1"/>
  <c r="I98" i="1"/>
  <c r="J202" i="1"/>
  <c r="I202" i="1"/>
  <c r="J147" i="1"/>
  <c r="I147" i="1"/>
  <c r="H82" i="1"/>
  <c r="J83" i="1"/>
  <c r="I83" i="1"/>
  <c r="I595" i="1"/>
  <c r="I412" i="1"/>
  <c r="J412" i="1"/>
  <c r="J208" i="1"/>
  <c r="I208" i="1"/>
  <c r="J1015" i="1"/>
  <c r="I1015" i="1"/>
  <c r="I1029" i="1"/>
  <c r="J1029" i="1"/>
  <c r="I533" i="1"/>
  <c r="I518" i="1"/>
  <c r="J518" i="1"/>
  <c r="I432" i="1"/>
  <c r="J432" i="1"/>
  <c r="J58" i="1"/>
  <c r="I58" i="1"/>
  <c r="H298" i="1"/>
  <c r="J299" i="1"/>
  <c r="I299" i="1"/>
  <c r="I586" i="1"/>
  <c r="J455" i="1"/>
  <c r="I455" i="1"/>
  <c r="J403" i="1"/>
  <c r="I403" i="1"/>
  <c r="J227" i="1"/>
  <c r="I227" i="1"/>
  <c r="J175" i="1"/>
  <c r="I175" i="1"/>
  <c r="H104" i="1"/>
  <c r="J105" i="1"/>
  <c r="I105" i="1"/>
  <c r="J563" i="1"/>
  <c r="I480" i="1"/>
  <c r="J480" i="1"/>
  <c r="J224" i="1"/>
  <c r="I224" i="1"/>
  <c r="J652" i="1"/>
  <c r="G778" i="1"/>
  <c r="J779" i="1"/>
  <c r="I779" i="1"/>
  <c r="J677" i="1"/>
  <c r="I677" i="1"/>
  <c r="H751" i="1"/>
  <c r="I752" i="1"/>
  <c r="J752" i="1"/>
  <c r="J46" i="1"/>
  <c r="I46" i="1"/>
  <c r="J53" i="1"/>
  <c r="I53" i="1"/>
  <c r="H669" i="1"/>
  <c r="J74" i="1"/>
  <c r="I74" i="1"/>
  <c r="G791" i="1"/>
  <c r="G790" i="1" s="1"/>
  <c r="J792" i="1"/>
  <c r="I792" i="1"/>
  <c r="H503" i="1"/>
  <c r="I504" i="1"/>
  <c r="J504" i="1"/>
  <c r="I422" i="1"/>
  <c r="J422" i="1"/>
  <c r="H234" i="1"/>
  <c r="J235" i="1"/>
  <c r="I235" i="1"/>
  <c r="J181" i="1"/>
  <c r="I181" i="1"/>
  <c r="J113" i="1"/>
  <c r="I113" i="1"/>
  <c r="J230" i="1"/>
  <c r="I230" i="1"/>
  <c r="J162" i="1"/>
  <c r="I162" i="1"/>
  <c r="J753" i="1"/>
  <c r="I440" i="1"/>
  <c r="J440" i="1"/>
  <c r="H258" i="1"/>
  <c r="J259" i="1"/>
  <c r="I259" i="1"/>
  <c r="J101" i="1"/>
  <c r="I101" i="1"/>
  <c r="G1001" i="1"/>
  <c r="J1002" i="1"/>
  <c r="I1002" i="1"/>
  <c r="J1242" i="1"/>
  <c r="I1242" i="1"/>
  <c r="H742" i="1"/>
  <c r="I743" i="1"/>
  <c r="J743" i="1"/>
  <c r="J533" i="1"/>
  <c r="I446" i="1"/>
  <c r="J446" i="1"/>
  <c r="H381" i="1"/>
  <c r="I382" i="1"/>
  <c r="J382" i="1"/>
  <c r="J126" i="1"/>
  <c r="I126" i="1"/>
  <c r="J670" i="1"/>
  <c r="J153" i="1"/>
  <c r="I153" i="1"/>
  <c r="I691" i="1"/>
  <c r="H584" i="1"/>
  <c r="J585" i="1"/>
  <c r="I585" i="1"/>
  <c r="H485" i="1"/>
  <c r="I486" i="1"/>
  <c r="J486" i="1"/>
  <c r="I416" i="1"/>
  <c r="J416" i="1"/>
  <c r="J242" i="1"/>
  <c r="I242" i="1"/>
  <c r="J187" i="1"/>
  <c r="I187" i="1"/>
  <c r="H120" i="1"/>
  <c r="J121" i="1"/>
  <c r="I121" i="1"/>
  <c r="H561" i="1"/>
  <c r="I562" i="1"/>
  <c r="J562" i="1"/>
  <c r="H341" i="1"/>
  <c r="J342" i="1"/>
  <c r="I342" i="1"/>
  <c r="J662" i="1"/>
  <c r="J638" i="1"/>
  <c r="J272" i="1"/>
  <c r="I272" i="1"/>
  <c r="H322" i="1"/>
  <c r="J323" i="1"/>
  <c r="I323" i="1"/>
  <c r="H15" i="1"/>
  <c r="J16" i="1"/>
  <c r="I16" i="1"/>
  <c r="G846" i="1"/>
  <c r="I847" i="1"/>
  <c r="J847" i="1"/>
  <c r="I1008" i="1"/>
  <c r="J1008" i="1"/>
  <c r="J449" i="1"/>
  <c r="I449" i="1"/>
  <c r="H389" i="1"/>
  <c r="I390" i="1"/>
  <c r="J390" i="1"/>
  <c r="J184" i="1"/>
  <c r="I184" i="1"/>
  <c r="H288" i="1"/>
  <c r="J289" i="1"/>
  <c r="I289" i="1"/>
  <c r="I452" i="1"/>
  <c r="J452" i="1"/>
  <c r="J239" i="1"/>
  <c r="I239" i="1"/>
  <c r="J586" i="1"/>
  <c r="J443" i="1"/>
  <c r="I443" i="1"/>
  <c r="J211" i="1"/>
  <c r="I211" i="1"/>
  <c r="H415" i="1"/>
  <c r="G1007" i="1"/>
  <c r="J69" i="1"/>
  <c r="I69" i="1"/>
  <c r="H316" i="1"/>
  <c r="J317" i="1"/>
  <c r="I317" i="1"/>
  <c r="H171" i="1"/>
  <c r="H170" i="1" s="1"/>
  <c r="G766" i="1"/>
  <c r="J767" i="1"/>
  <c r="I767" i="1"/>
  <c r="H238" i="1"/>
  <c r="H112" i="1"/>
  <c r="H37" i="1"/>
  <c r="J38" i="1"/>
  <c r="I38" i="1"/>
  <c r="J223" i="1"/>
  <c r="I223" i="1"/>
  <c r="I796" i="1"/>
  <c r="J796" i="1"/>
  <c r="H614" i="1"/>
  <c r="J615" i="1"/>
  <c r="I615" i="1"/>
  <c r="H626" i="1"/>
  <c r="J627" i="1"/>
  <c r="I627" i="1"/>
  <c r="I813" i="1"/>
  <c r="J813" i="1"/>
  <c r="H524" i="1"/>
  <c r="J525" i="1"/>
  <c r="I525" i="1"/>
  <c r="J435" i="1"/>
  <c r="I435" i="1"/>
  <c r="H251" i="1"/>
  <c r="J252" i="1"/>
  <c r="I252" i="1"/>
  <c r="J193" i="1"/>
  <c r="I193" i="1"/>
  <c r="J130" i="1"/>
  <c r="I130" i="1"/>
  <c r="J12" i="1"/>
  <c r="I12" i="1"/>
  <c r="H246" i="1"/>
  <c r="J247" i="1"/>
  <c r="I247" i="1"/>
  <c r="J178" i="1"/>
  <c r="I178" i="1"/>
  <c r="I753" i="1"/>
  <c r="H508" i="1"/>
  <c r="J509" i="1"/>
  <c r="I509" i="1"/>
  <c r="J276" i="1"/>
  <c r="I276" i="1"/>
  <c r="J137" i="1"/>
  <c r="I137" i="1"/>
  <c r="I942" i="1"/>
  <c r="J942" i="1"/>
  <c r="H578" i="1"/>
  <c r="J579" i="1"/>
  <c r="I579" i="1"/>
  <c r="H531" i="1"/>
  <c r="I532" i="1"/>
  <c r="J532" i="1"/>
  <c r="I474" i="1"/>
  <c r="J474" i="1"/>
  <c r="I406" i="1"/>
  <c r="J406" i="1"/>
  <c r="H355" i="1"/>
  <c r="J356" i="1"/>
  <c r="I356" i="1"/>
  <c r="J214" i="1"/>
  <c r="I214" i="1"/>
  <c r="J687" i="1"/>
  <c r="I687" i="1"/>
  <c r="J196" i="1"/>
  <c r="I196" i="1"/>
  <c r="J39" i="1"/>
  <c r="I39" i="1"/>
  <c r="H555" i="1"/>
  <c r="I556" i="1"/>
  <c r="J556" i="1"/>
  <c r="J515" i="1"/>
  <c r="I515" i="1"/>
  <c r="J429" i="1"/>
  <c r="I429" i="1"/>
  <c r="H347" i="1"/>
  <c r="J348" i="1"/>
  <c r="I348" i="1"/>
  <c r="H263" i="1"/>
  <c r="J264" i="1"/>
  <c r="I264" i="1"/>
  <c r="J199" i="1"/>
  <c r="I199" i="1"/>
  <c r="J144" i="1"/>
  <c r="I144" i="1"/>
  <c r="G979" i="1"/>
  <c r="J980" i="1"/>
  <c r="I980" i="1"/>
  <c r="H395" i="1"/>
  <c r="I396" i="1"/>
  <c r="J396" i="1"/>
  <c r="J116" i="1"/>
  <c r="I116" i="1"/>
  <c r="G401" i="1"/>
  <c r="G472" i="1"/>
  <c r="G463" i="1" s="1"/>
  <c r="H10" i="1"/>
  <c r="G741" i="1"/>
  <c r="G740" i="1" s="1"/>
  <c r="G361" i="1"/>
  <c r="G360" i="1" s="1"/>
  <c r="G669" i="1"/>
  <c r="G494" i="1"/>
  <c r="H45" i="1"/>
  <c r="G315" i="1"/>
  <c r="G314" i="1" s="1"/>
  <c r="G313" i="1" s="1"/>
  <c r="G312" i="1" s="1"/>
  <c r="G311" i="1" s="1"/>
  <c r="G528" i="1"/>
  <c r="G45" i="1"/>
  <c r="G44" i="1" s="1"/>
  <c r="G43" i="1" s="1"/>
  <c r="G42" i="1" s="1"/>
  <c r="G87" i="1"/>
  <c r="G86" i="1" s="1"/>
  <c r="G637" i="1"/>
  <c r="G170" i="1"/>
  <c r="G10" i="1"/>
  <c r="G9" i="1" s="1"/>
  <c r="G8" i="1" s="1"/>
  <c r="G7" i="1" s="1"/>
  <c r="G6" i="1" s="1"/>
  <c r="G811" i="1" l="1"/>
  <c r="H87" i="1"/>
  <c r="H472" i="1"/>
  <c r="I428" i="1"/>
  <c r="H315" i="1"/>
  <c r="I315" i="1" s="1"/>
  <c r="I473" i="1"/>
  <c r="I594" i="1"/>
  <c r="H636" i="1"/>
  <c r="H401" i="1"/>
  <c r="I401" i="1" s="1"/>
  <c r="H124" i="1"/>
  <c r="I124" i="1" s="1"/>
  <c r="G593" i="1"/>
  <c r="G583" i="1" s="1"/>
  <c r="I125" i="1"/>
  <c r="J439" i="1"/>
  <c r="I439" i="1"/>
  <c r="J637" i="1"/>
  <c r="J170" i="1"/>
  <c r="I170" i="1"/>
  <c r="H44" i="1"/>
  <c r="J45" i="1"/>
  <c r="I45" i="1"/>
  <c r="H523" i="1"/>
  <c r="I524" i="1"/>
  <c r="J524" i="1"/>
  <c r="H287" i="1"/>
  <c r="J288" i="1"/>
  <c r="I288" i="1"/>
  <c r="J846" i="1"/>
  <c r="I846" i="1"/>
  <c r="H119" i="1"/>
  <c r="J120" i="1"/>
  <c r="I120" i="1"/>
  <c r="H292" i="1"/>
  <c r="J293" i="1"/>
  <c r="I293" i="1"/>
  <c r="H142" i="1"/>
  <c r="J143" i="1"/>
  <c r="I143" i="1"/>
  <c r="H346" i="1"/>
  <c r="J347" i="1"/>
  <c r="I347" i="1"/>
  <c r="I578" i="1"/>
  <c r="J578" i="1"/>
  <c r="H572" i="1"/>
  <c r="H625" i="1"/>
  <c r="I626" i="1"/>
  <c r="J626" i="1"/>
  <c r="J112" i="1"/>
  <c r="I112" i="1"/>
  <c r="G765" i="1"/>
  <c r="I766" i="1"/>
  <c r="J766" i="1"/>
  <c r="J316" i="1"/>
  <c r="I316" i="1"/>
  <c r="J415" i="1"/>
  <c r="I415" i="1"/>
  <c r="H388" i="1"/>
  <c r="J389" i="1"/>
  <c r="I389" i="1"/>
  <c r="J267" i="1"/>
  <c r="I267" i="1"/>
  <c r="H560" i="1"/>
  <c r="J561" i="1"/>
  <c r="I561" i="1"/>
  <c r="H484" i="1"/>
  <c r="J485" i="1"/>
  <c r="I485" i="1"/>
  <c r="H380" i="1"/>
  <c r="I381" i="1"/>
  <c r="J381" i="1"/>
  <c r="H257" i="1"/>
  <c r="J258" i="1"/>
  <c r="I258" i="1"/>
  <c r="H750" i="1"/>
  <c r="I751" i="1"/>
  <c r="J751" i="1"/>
  <c r="H9" i="1"/>
  <c r="J10" i="1"/>
  <c r="I10" i="1"/>
  <c r="H262" i="1"/>
  <c r="J263" i="1"/>
  <c r="I263" i="1"/>
  <c r="H530" i="1"/>
  <c r="J531" i="1"/>
  <c r="I531" i="1"/>
  <c r="H507" i="1"/>
  <c r="I508" i="1"/>
  <c r="J508" i="1"/>
  <c r="H245" i="1"/>
  <c r="J246" i="1"/>
  <c r="I246" i="1"/>
  <c r="I637" i="1"/>
  <c r="H233" i="1"/>
  <c r="J238" i="1"/>
  <c r="I238" i="1"/>
  <c r="J171" i="1"/>
  <c r="I171" i="1"/>
  <c r="J322" i="1"/>
  <c r="I322" i="1"/>
  <c r="H340" i="1"/>
  <c r="J341" i="1"/>
  <c r="I341" i="1"/>
  <c r="J669" i="1"/>
  <c r="I669" i="1"/>
  <c r="I778" i="1"/>
  <c r="J778" i="1"/>
  <c r="H81" i="1"/>
  <c r="J82" i="1"/>
  <c r="I82" i="1"/>
  <c r="H134" i="1"/>
  <c r="J135" i="1"/>
  <c r="I135" i="1"/>
  <c r="H281" i="1"/>
  <c r="J282" i="1"/>
  <c r="I282" i="1"/>
  <c r="G978" i="1"/>
  <c r="I984" i="1"/>
  <c r="J984" i="1"/>
  <c r="J108" i="1"/>
  <c r="I108" i="1"/>
  <c r="H29" i="1"/>
  <c r="J30" i="1"/>
  <c r="I30" i="1"/>
  <c r="J549" i="1"/>
  <c r="I549" i="1"/>
  <c r="G810" i="1"/>
  <c r="I811" i="1"/>
  <c r="J811" i="1"/>
  <c r="H394" i="1"/>
  <c r="J395" i="1"/>
  <c r="I395" i="1"/>
  <c r="H554" i="1"/>
  <c r="J555" i="1"/>
  <c r="I555" i="1"/>
  <c r="I614" i="1"/>
  <c r="J614" i="1"/>
  <c r="H593" i="1"/>
  <c r="H36" i="1"/>
  <c r="J37" i="1"/>
  <c r="I37" i="1"/>
  <c r="G1006" i="1"/>
  <c r="J1007" i="1"/>
  <c r="I1007" i="1"/>
  <c r="I584" i="1"/>
  <c r="J584" i="1"/>
  <c r="I1001" i="1"/>
  <c r="J1001" i="1"/>
  <c r="J503" i="1"/>
  <c r="I503" i="1"/>
  <c r="H502" i="1"/>
  <c r="I718" i="1"/>
  <c r="J718" i="1"/>
  <c r="G868" i="1"/>
  <c r="J869" i="1"/>
  <c r="I869" i="1"/>
  <c r="J87" i="1"/>
  <c r="I87" i="1"/>
  <c r="H314" i="1"/>
  <c r="J315" i="1"/>
  <c r="H463" i="1"/>
  <c r="I472" i="1"/>
  <c r="J472" i="1"/>
  <c r="I979" i="1"/>
  <c r="J979" i="1"/>
  <c r="H354" i="1"/>
  <c r="J355" i="1"/>
  <c r="I355" i="1"/>
  <c r="H250" i="1"/>
  <c r="J251" i="1"/>
  <c r="I251" i="1"/>
  <c r="G777" i="1"/>
  <c r="I790" i="1"/>
  <c r="J790" i="1"/>
  <c r="J15" i="1"/>
  <c r="I15" i="1"/>
  <c r="I742" i="1"/>
  <c r="J742" i="1"/>
  <c r="H741" i="1"/>
  <c r="J234" i="1"/>
  <c r="I234" i="1"/>
  <c r="I791" i="1"/>
  <c r="J791" i="1"/>
  <c r="J104" i="1"/>
  <c r="I104" i="1"/>
  <c r="H297" i="1"/>
  <c r="J298" i="1"/>
  <c r="I298" i="1"/>
  <c r="J165" i="1"/>
  <c r="I165" i="1"/>
  <c r="G940" i="1"/>
  <c r="J941" i="1"/>
  <c r="I941" i="1"/>
  <c r="H332" i="1"/>
  <c r="J333" i="1"/>
  <c r="I333" i="1"/>
  <c r="J88" i="1"/>
  <c r="I88" i="1"/>
  <c r="H512" i="1"/>
  <c r="J513" i="1"/>
  <c r="I513" i="1"/>
  <c r="H496" i="1"/>
  <c r="J497" i="1"/>
  <c r="I497" i="1"/>
  <c r="H22" i="1"/>
  <c r="I23" i="1"/>
  <c r="J23" i="1"/>
  <c r="J268" i="1"/>
  <c r="I268" i="1"/>
  <c r="H717" i="1"/>
  <c r="I723" i="1"/>
  <c r="J723" i="1"/>
  <c r="H362" i="1"/>
  <c r="I363" i="1"/>
  <c r="J363" i="1"/>
  <c r="I438" i="1"/>
  <c r="J438" i="1"/>
  <c r="G169" i="1"/>
  <c r="G140" i="1" s="1"/>
  <c r="G400" i="1"/>
  <c r="G399" i="1" s="1"/>
  <c r="G359" i="1" s="1"/>
  <c r="G636" i="1"/>
  <c r="G635" i="1" s="1"/>
  <c r="G570" i="1" s="1"/>
  <c r="G35" i="1"/>
  <c r="J401" i="1" l="1"/>
  <c r="H635" i="1"/>
  <c r="H169" i="1"/>
  <c r="J124" i="1"/>
  <c r="G845" i="1"/>
  <c r="I845" i="1" s="1"/>
  <c r="H86" i="1"/>
  <c r="I86" i="1" s="1"/>
  <c r="H400" i="1"/>
  <c r="I400" i="1" s="1"/>
  <c r="J845" i="1"/>
  <c r="J635" i="1"/>
  <c r="I635" i="1"/>
  <c r="H495" i="1"/>
  <c r="I496" i="1"/>
  <c r="J496" i="1"/>
  <c r="J978" i="1"/>
  <c r="I978" i="1"/>
  <c r="I750" i="1"/>
  <c r="J750" i="1"/>
  <c r="H345" i="1"/>
  <c r="J346" i="1"/>
  <c r="I346" i="1"/>
  <c r="I636" i="1"/>
  <c r="H141" i="1"/>
  <c r="J142" i="1"/>
  <c r="I142" i="1"/>
  <c r="I362" i="1"/>
  <c r="J362" i="1"/>
  <c r="H361" i="1"/>
  <c r="H21" i="1"/>
  <c r="J22" i="1"/>
  <c r="I22" i="1"/>
  <c r="J250" i="1"/>
  <c r="I250" i="1"/>
  <c r="J463" i="1"/>
  <c r="I463" i="1"/>
  <c r="H80" i="1"/>
  <c r="J81" i="1"/>
  <c r="I81" i="1"/>
  <c r="H529" i="1"/>
  <c r="I530" i="1"/>
  <c r="J530" i="1"/>
  <c r="H483" i="1"/>
  <c r="I484" i="1"/>
  <c r="J484" i="1"/>
  <c r="G764" i="1"/>
  <c r="I765" i="1"/>
  <c r="J765" i="1"/>
  <c r="H43" i="1"/>
  <c r="J44" i="1"/>
  <c r="I44" i="1"/>
  <c r="I717" i="1"/>
  <c r="J717" i="1"/>
  <c r="H331" i="1"/>
  <c r="J332" i="1"/>
  <c r="I332" i="1"/>
  <c r="H313" i="1"/>
  <c r="J314" i="1"/>
  <c r="I314" i="1"/>
  <c r="I554" i="1"/>
  <c r="J554" i="1"/>
  <c r="J777" i="1"/>
  <c r="I777" i="1"/>
  <c r="J36" i="1"/>
  <c r="I36" i="1"/>
  <c r="J810" i="1"/>
  <c r="I810" i="1"/>
  <c r="H133" i="1"/>
  <c r="J134" i="1"/>
  <c r="I134" i="1"/>
  <c r="J507" i="1"/>
  <c r="I507" i="1"/>
  <c r="I380" i="1"/>
  <c r="J380" i="1"/>
  <c r="H387" i="1"/>
  <c r="I388" i="1"/>
  <c r="J388" i="1"/>
  <c r="J625" i="1"/>
  <c r="I625" i="1"/>
  <c r="J119" i="1"/>
  <c r="I119" i="1"/>
  <c r="H522" i="1"/>
  <c r="J523" i="1"/>
  <c r="I523" i="1"/>
  <c r="J297" i="1"/>
  <c r="I297" i="1"/>
  <c r="H353" i="1"/>
  <c r="J354" i="1"/>
  <c r="I354" i="1"/>
  <c r="J86" i="1"/>
  <c r="H339" i="1"/>
  <c r="J340" i="1"/>
  <c r="I340" i="1"/>
  <c r="J262" i="1"/>
  <c r="I262" i="1"/>
  <c r="I560" i="1"/>
  <c r="J560" i="1"/>
  <c r="H501" i="1"/>
  <c r="I502" i="1"/>
  <c r="J502" i="1"/>
  <c r="H140" i="1"/>
  <c r="J169" i="1"/>
  <c r="I169" i="1"/>
  <c r="I512" i="1"/>
  <c r="J512" i="1"/>
  <c r="I940" i="1"/>
  <c r="J940" i="1"/>
  <c r="H740" i="1"/>
  <c r="I741" i="1"/>
  <c r="J741" i="1"/>
  <c r="I868" i="1"/>
  <c r="J868" i="1"/>
  <c r="J1006" i="1"/>
  <c r="I1006" i="1"/>
  <c r="H583" i="1"/>
  <c r="J593" i="1"/>
  <c r="I593" i="1"/>
  <c r="H393" i="1"/>
  <c r="I394" i="1"/>
  <c r="J394" i="1"/>
  <c r="H28" i="1"/>
  <c r="I29" i="1"/>
  <c r="J29" i="1"/>
  <c r="H280" i="1"/>
  <c r="J281" i="1"/>
  <c r="I281" i="1"/>
  <c r="J233" i="1"/>
  <c r="I233" i="1"/>
  <c r="J245" i="1"/>
  <c r="I245" i="1"/>
  <c r="H8" i="1"/>
  <c r="J9" i="1"/>
  <c r="I9" i="1"/>
  <c r="J257" i="1"/>
  <c r="I257" i="1"/>
  <c r="H256" i="1"/>
  <c r="H571" i="1"/>
  <c r="I572" i="1"/>
  <c r="J572" i="1"/>
  <c r="J636" i="1"/>
  <c r="J292" i="1"/>
  <c r="I292" i="1"/>
  <c r="J287" i="1"/>
  <c r="I287" i="1"/>
  <c r="H286" i="1"/>
  <c r="G34" i="1"/>
  <c r="J400" i="1" l="1"/>
  <c r="H570" i="1"/>
  <c r="J393" i="1"/>
  <c r="I393" i="1"/>
  <c r="J501" i="1"/>
  <c r="I501" i="1"/>
  <c r="H352" i="1"/>
  <c r="J353" i="1"/>
  <c r="I353" i="1"/>
  <c r="I570" i="1"/>
  <c r="J570" i="1"/>
  <c r="H279" i="1"/>
  <c r="J286" i="1"/>
  <c r="I286" i="1"/>
  <c r="J571" i="1"/>
  <c r="I571" i="1"/>
  <c r="H27" i="1"/>
  <c r="J28" i="1"/>
  <c r="I28" i="1"/>
  <c r="J140" i="1"/>
  <c r="I140" i="1"/>
  <c r="H521" i="1"/>
  <c r="I522" i="1"/>
  <c r="J522" i="1"/>
  <c r="H330" i="1"/>
  <c r="J331" i="1"/>
  <c r="I331" i="1"/>
  <c r="I764" i="1"/>
  <c r="J764" i="1"/>
  <c r="I21" i="1"/>
  <c r="J21" i="1"/>
  <c r="J495" i="1"/>
  <c r="I495" i="1"/>
  <c r="H494" i="1"/>
  <c r="J483" i="1"/>
  <c r="I483" i="1"/>
  <c r="H312" i="1"/>
  <c r="J313" i="1"/>
  <c r="I313" i="1"/>
  <c r="H42" i="1"/>
  <c r="J43" i="1"/>
  <c r="I43" i="1"/>
  <c r="H79" i="1"/>
  <c r="J80" i="1"/>
  <c r="I80" i="1"/>
  <c r="H360" i="1"/>
  <c r="J361" i="1"/>
  <c r="I361" i="1"/>
  <c r="J141" i="1"/>
  <c r="I141" i="1"/>
  <c r="J345" i="1"/>
  <c r="I345" i="1"/>
  <c r="I387" i="1"/>
  <c r="J387" i="1"/>
  <c r="H386" i="1"/>
  <c r="H255" i="1"/>
  <c r="J256" i="1"/>
  <c r="I256" i="1"/>
  <c r="J280" i="1"/>
  <c r="I280" i="1"/>
  <c r="I740" i="1"/>
  <c r="J740" i="1"/>
  <c r="H7" i="1"/>
  <c r="J8" i="1"/>
  <c r="I8" i="1"/>
  <c r="J583" i="1"/>
  <c r="I583" i="1"/>
  <c r="J339" i="1"/>
  <c r="I339" i="1"/>
  <c r="J133" i="1"/>
  <c r="I133" i="1"/>
  <c r="J529" i="1"/>
  <c r="I529" i="1"/>
  <c r="H528" i="1"/>
  <c r="H399" i="1"/>
  <c r="G763" i="1"/>
  <c r="I763" i="1" l="1"/>
  <c r="J763" i="1"/>
  <c r="J255" i="1"/>
  <c r="I255" i="1"/>
  <c r="G1368" i="1"/>
  <c r="H311" i="1"/>
  <c r="J312" i="1"/>
  <c r="I312" i="1"/>
  <c r="H329" i="1"/>
  <c r="J330" i="1"/>
  <c r="I330" i="1"/>
  <c r="J27" i="1"/>
  <c r="I27" i="1"/>
  <c r="J521" i="1"/>
  <c r="I521" i="1"/>
  <c r="H359" i="1"/>
  <c r="J399" i="1"/>
  <c r="I399" i="1"/>
  <c r="J279" i="1"/>
  <c r="I279" i="1"/>
  <c r="J360" i="1"/>
  <c r="I360" i="1"/>
  <c r="I494" i="1"/>
  <c r="J494" i="1"/>
  <c r="H6" i="1"/>
  <c r="I7" i="1"/>
  <c r="J7" i="1"/>
  <c r="I386" i="1"/>
  <c r="J386" i="1"/>
  <c r="J42" i="1"/>
  <c r="I42" i="1"/>
  <c r="H35" i="1"/>
  <c r="I528" i="1"/>
  <c r="J528" i="1"/>
  <c r="J79" i="1"/>
  <c r="I79" i="1"/>
  <c r="J352" i="1"/>
  <c r="I352" i="1"/>
  <c r="J359" i="1" l="1"/>
  <c r="I359" i="1"/>
  <c r="J35" i="1"/>
  <c r="I35" i="1"/>
  <c r="H34" i="1"/>
  <c r="J311" i="1"/>
  <c r="I311" i="1"/>
  <c r="J6" i="1"/>
  <c r="I6" i="1"/>
  <c r="H328" i="1"/>
  <c r="J329" i="1"/>
  <c r="I329" i="1"/>
  <c r="J328" i="1" l="1"/>
  <c r="I328" i="1"/>
  <c r="H1368" i="1"/>
  <c r="J34" i="1"/>
  <c r="I34" i="1"/>
  <c r="J1368" i="1" l="1"/>
  <c r="I1368" i="1"/>
</calcChain>
</file>

<file path=xl/sharedStrings.xml><?xml version="1.0" encoding="utf-8"?>
<sst xmlns="http://schemas.openxmlformats.org/spreadsheetml/2006/main" count="17509" uniqueCount="727">
  <si>
    <t>Наименование</t>
  </si>
  <si>
    <t>Рз</t>
  </si>
  <si>
    <t>Пр</t>
  </si>
  <si>
    <t>Цср</t>
  </si>
  <si>
    <t>Вр</t>
  </si>
  <si>
    <t/>
  </si>
  <si>
    <t>1</t>
  </si>
  <si>
    <t>2</t>
  </si>
  <si>
    <t>3</t>
  </si>
  <si>
    <t>4</t>
  </si>
  <si>
    <t>5</t>
  </si>
  <si>
    <t>6</t>
  </si>
  <si>
    <t>7</t>
  </si>
  <si>
    <t>8</t>
  </si>
  <si>
    <t>Собрание Корсаковского муниципального округа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</si>
  <si>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</si>
  <si>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</si>
  <si>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</si>
  <si>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</si>
  <si>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</si>
  <si>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</si>
  <si>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Непрограммная деятельность</t>
  </si>
  <si>
    <t>55000</t>
  </si>
  <si>
    <t>00000</t>
  </si>
  <si>
    <t>Представительные органы местного самоуправления</t>
  </si>
  <si>
    <t>55300</t>
  </si>
  <si>
    <t>Председатель Собрания Корсаковского муниципального округа</t>
  </si>
  <si>
    <t>55301</t>
  </si>
  <si>
    <t>Расходы на обеспечение деятельности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</si>
  <si>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</si>
  <si>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</si>
  <si>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</si>
  <si>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</si>
  <si>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</si>
  <si>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</si>
  <si>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</si>
  <si>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</si>
  <si>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</si>
  <si>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Собрания Корсаковского муниципального округа</t>
  </si>
  <si>
    <t>55303</t>
  </si>
  <si>
    <t>Другие общегосударственные вопросы</t>
  </si>
  <si>
    <t>13</t>
  </si>
  <si>
    <t>Обеспечение иных непрограммных мероприятий</t>
  </si>
  <si>
    <t>55700</t>
  </si>
  <si>
    <t>Прочие непрограммные мероприятия</t>
  </si>
  <si>
    <t>20560</t>
  </si>
  <si>
    <t>СОЦИАЛЬНАЯ ПОЛИТИКА</t>
  </si>
  <si>
    <t>10</t>
  </si>
  <si>
    <t>Пенсионное обеспечение</t>
  </si>
  <si>
    <t>Муниципальная программа "Социальная поддержка населения Корсаковского муниципального округа"</t>
  </si>
  <si>
    <t>15000</t>
  </si>
  <si>
    <t>Комплекс процессных мероприятий. Совершенствование системы социальной поддержки граждан, проживающих в Корсаковском муниципальном округе</t>
  </si>
  <si>
    <t>15402</t>
  </si>
  <si>
    <t>Пенсионное обеспечение муниципальных служащих и лиц, замещавших муниципальные должности</t>
  </si>
  <si>
    <t>20540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</si>
  <si>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</si>
  <si>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</si>
  <si>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</si>
  <si>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</si>
  <si>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Администрация Корсаковского муниципального округа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</si>
  <si>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</si>
  <si>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</si>
  <si>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</si>
  <si>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Мэр Корсаковского муниципального округа</t>
  </si>
  <si>
    <t>55600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</si>
  <si>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</si>
  <si>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</si>
  <si>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Исполнительные органы местного самоуправления</t>
  </si>
  <si>
    <t>55200</t>
  </si>
  <si>
    <t>Обеспечение деятельности органов местного самоуправления</t>
  </si>
  <si>
    <t>55201</t>
  </si>
  <si>
    <t>Социальные выплаты гражданам, кроме публичных нормативных социальных выплат</t>
  </si>
  <si>
    <t>320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</si>
  <si>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</si>
  <si>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</si>
  <si>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</si>
  <si>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</si>
  <si>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«О наделении органов местного самоуправления государственными полномочиями Сахалинской области по созданию и организации деятельности комиссий по делам несовершеннолетних и защите их прав»</t>
  </si>
  <si>
    <t>62090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</si>
  <si>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</si>
  <si>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</si>
  <si>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</si>
  <si>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</si>
  <si>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</si>
  <si>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</si>
  <si>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</si>
  <si>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</si>
  <si>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</si>
  <si>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</si>
  <si>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Муниципальная программа "Совершенствование системы муниципального управления Корсаковского муниципального округа"</t>
  </si>
  <si>
    <t>03000</t>
  </si>
  <si>
    <t>Комплекс процессных мероприятий. Повышение качества и доступности предоставления муниципальных услуг</t>
  </si>
  <si>
    <t>03401</t>
  </si>
  <si>
    <t>Расходы на обеспечение деятельности (оказание услуг) муниципальных казенных учреждений</t>
  </si>
  <si>
    <t>00591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</si>
  <si>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</si>
  <si>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</si>
  <si>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</si>
  <si>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</si>
  <si>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</si>
  <si>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</si>
  <si>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обеспечение деятельности специализированной службы по вопросам похоронного дела</t>
  </si>
  <si>
    <t>20940</t>
  </si>
  <si>
    <t>Комплекс процессных мероприятий. Обеспечение информационной безопасности муниципальных информационных систем, защиты персональных данных граждан</t>
  </si>
  <si>
    <t>03402</t>
  </si>
  <si>
    <t>Комплекс процессных мероприятий. Совершенствование правовых и организационных основ муниципальной службы в администрации Корсаковского муниципального округа</t>
  </si>
  <si>
    <t>03403</t>
  </si>
  <si>
    <t>Комплекс процессных мероприятий. Повышение открытости и доступности информации о деятельности органов местного самоуправления Корсаковского муниципального округа</t>
  </si>
  <si>
    <t>03404</t>
  </si>
  <si>
    <t>Иные выплаты населению</t>
  </si>
  <si>
    <t>360</t>
  </si>
  <si>
    <t>Иные обязательства, возникающие при реализации муниципальных программ</t>
  </si>
  <si>
    <t>20580</t>
  </si>
  <si>
    <t>Муниципальная программа "Обеспечение безопасности жизнедеятельности населения в Корсаковском муниципальном округе"</t>
  </si>
  <si>
    <t>04000</t>
  </si>
  <si>
    <t>Комплекс процессных мероприятий. Профилактика правонарушений</t>
  </si>
  <si>
    <t>04402</t>
  </si>
  <si>
    <t>Информационная поддержка населения в целях профилактики правонарушений</t>
  </si>
  <si>
    <t>20434</t>
  </si>
  <si>
    <t>Исполнение судебных актов</t>
  </si>
  <si>
    <t>830</t>
  </si>
  <si>
    <t>Резервный фонд администрации Корсаковского муниципального округа</t>
  </si>
  <si>
    <t>87000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</si>
  <si>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</si>
  <si>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</si>
  <si>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</si>
  <si>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Осуществление мероприятий по профилактике правонарушений на улицах и в общественных местах</t>
  </si>
  <si>
    <t>20330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</si>
  <si>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</si>
  <si>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</si>
  <si>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</si>
  <si>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</si>
  <si>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</si>
  <si>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Сельское хозяйство и рыболовство</t>
  </si>
  <si>
    <t>Муниципальная программа "Создание условий для развития сельскохозяйственного производства, расширения рынка сельскохозяйственной продукции, сырья и продовольствия в Корсаковском муниципальном округе"</t>
  </si>
  <si>
    <t>19000</t>
  </si>
  <si>
    <t>Муниципальный проект. Создание условий для поддержки и развития сельского хозяйства</t>
  </si>
  <si>
    <t>19101</t>
  </si>
  <si>
    <t>Субсидии организациям, осуществляющим в централизованном порядке поставку для личных подсобных хозяйств, расположенных на территории Корсаковского муниципального округа, комбикормов и фуражного зерна, на возмещение затрат, связанных с транспортировкой комбикормов и фуражного зерна</t>
  </si>
  <si>
    <t>63181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</si>
  <si>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</si>
  <si>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</si>
  <si>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гражданам, ведущим личное подсобное хозяйство, на содержание коров и северных оленей</t>
  </si>
  <si>
    <t>63182</t>
  </si>
  <si>
    <t>Субсидии на возмещение части затрат на приобретение, доставку инкубационного яйца, суточных цыплят</t>
  </si>
  <si>
    <t>80504</t>
  </si>
  <si>
    <t>Субсидии на возмещение части затрат на приобретение кормов для содержания сельскохозяйственных животных</t>
  </si>
  <si>
    <t>80508</t>
  </si>
  <si>
    <t>Софинансирование субсидии организациям, осуществляющим в централизованном порядке поставку для личных подсобных хозяйств, расположенных на территории Корсаковского муниципального округа, комбикормов и фуражного зерна, на возмещение затрат, связанных с транспортировкой комбикормов и фуражного зерна</t>
  </si>
  <si>
    <t>S3181</t>
  </si>
  <si>
    <t>Софинансирование субсидии гражданам, ведущим личное подсобное хозяйство, на содержание коров и северных оленей</t>
  </si>
  <si>
    <t>S3182</t>
  </si>
  <si>
    <t>Комплекс процессных мероприятий. Оказание услуги по обновлению справочно–информационных баз данных программы "Похозяйственный учет"</t>
  </si>
  <si>
    <t>19401</t>
  </si>
  <si>
    <t>Финансовое обеспечение мероприятий по приобретению программного обеспечения для осуществления похозяйственного учета владельцев личных подсобных хозяйств</t>
  </si>
  <si>
    <t>20690</t>
  </si>
  <si>
    <t>Другие вопросы в области национальной экономики</t>
  </si>
  <si>
    <t>12</t>
  </si>
  <si>
    <t>Муниципальная программа "Совершенствование системы управления муниципальным имуществом Корсаковского муниципального округа"</t>
  </si>
  <si>
    <t>02000</t>
  </si>
  <si>
    <t>Комплекс процессных мероприятий. Формирование оптимальной структуры муниципального имущества</t>
  </si>
  <si>
    <t>02401</t>
  </si>
  <si>
    <t>Муниципальная программа "Экономическое развитие Корсаковского муниципального округа"</t>
  </si>
  <si>
    <t>06000</t>
  </si>
  <si>
    <t>Муниципальный проект. Создание благоприятных условий для развития предпринимательства</t>
  </si>
  <si>
    <t>06101</t>
  </si>
  <si>
    <t>Субсидия на возмещение затрат на открытие собственного дела начинающим субъектам малого предпринимательства</t>
  </si>
  <si>
    <t>63322</t>
  </si>
  <si>
    <t>Субсидия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</si>
  <si>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63323</t>
  </si>
  <si>
    <t>Субсидия на возмещение затрат, связанных с приобретением оборудования</t>
  </si>
  <si>
    <t>63324</t>
  </si>
  <si>
    <t>Субсидия на возмещение затрат на уплату процентов по кредитам, полученным в российских кредитных организациях</t>
  </si>
  <si>
    <t>63325</t>
  </si>
  <si>
    <t>Субсидия на возмещение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</si>
  <si>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63326</t>
  </si>
  <si>
    <t>Субсидия на возмещение затрат на приобретение в собственность оборудования в рамках реализации инвестиционного проекта</t>
  </si>
  <si>
    <t>80071</t>
  </si>
  <si>
    <t>Субсидия на возмещение затрат объектам бытового обслуживания со статусом "Социальная баня"</t>
  </si>
  <si>
    <t>80101</t>
  </si>
  <si>
    <t>Субсидия на возмещение затрат на приобретение основных средств, необходимых для производства пищевых продуктов</t>
  </si>
  <si>
    <t>80103</t>
  </si>
  <si>
    <t>Субсидия на возмещение затрат на осуществление деятельности социально ориентированных объектов розничной торговли (социальный магазин)</t>
  </si>
  <si>
    <t>80104</t>
  </si>
  <si>
    <t>Субсидия на возмещение затрат на осуществление деятельности социально ориентированных объектов розничной торговли (социальная аптека)</t>
  </si>
  <si>
    <t>80105</t>
  </si>
  <si>
    <t>Субсидия на возмещение затрат на оплату образовательных услуг по переподготовке и повышению квалификации сотрудников, а также повышению предпринимательской грамотности и компетентности руководителей малых и средних предприятий</t>
  </si>
  <si>
    <t>80405</t>
  </si>
  <si>
    <t>Субсидия на возмещение затрат, связанных с прохождением процедур подтверждения соответствия или получения аттестата, аккредитации, лицензий, деклараций, сертификатов, регистрационных удостоверений в уполномоченных органах на соответствие продукции, товаров, оборудования и услуг требованиям законодательства Российской Федерации, а также с получением сертификатов, регистрационных удостоверений по системе менеджмента качества в соответствии с международными стандартами</t>
  </si>
  <si>
    <t>80407</t>
  </si>
  <si>
    <t>Софинансирование субсидии на возмещение затрат на открытие собственного дела начинающим субъектам малого предпринимательства</t>
  </si>
  <si>
    <t>S3322</t>
  </si>
  <si>
    <t>Софинансирование субсидии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</si>
  <si>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S3323</t>
  </si>
  <si>
    <t>Софинансирование субсидии на возмещение затрат, связанных с приобретением оборудования</t>
  </si>
  <si>
    <t>S3324</t>
  </si>
  <si>
    <t>Софинансирование субсидии на возмещение затрат на уплату процентов по кредитам, полученным в российских кредитных организациях</t>
  </si>
  <si>
    <t>S3325</t>
  </si>
  <si>
    <t>Комплекс процессных мероприятий. Кадровый потенциал и обеспечение мероприятий в Корсаковском муниципальном округе</t>
  </si>
  <si>
    <t>06401</t>
  </si>
  <si>
    <t>Информационное обеспечение субъектов предпринимательства</t>
  </si>
  <si>
    <t>20407</t>
  </si>
  <si>
    <t>Проведение мероприятий на благоустроенных площадках</t>
  </si>
  <si>
    <t>20408</t>
  </si>
  <si>
    <t>Проведение конкурса "Новогодние огни" среди субъектов потребительского рынка</t>
  </si>
  <si>
    <t>20409</t>
  </si>
  <si>
    <t>Муниципальная программа "Обеспечение населения Корсаковского муниципального округа качественным жильем"</t>
  </si>
  <si>
    <t>09000</t>
  </si>
  <si>
    <t>Муниципальный проект. Жилье</t>
  </si>
  <si>
    <t>09101</t>
  </si>
  <si>
    <t>Выполнение работ по формированию земельных участков для жилищного строительства</t>
  </si>
  <si>
    <t>20040</t>
  </si>
  <si>
    <t>Комплекс процессных мероприятий. Формирование современного механизма градостроительного планирования</t>
  </si>
  <si>
    <t>09402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</si>
  <si>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</si>
  <si>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</si>
  <si>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</si>
  <si>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</si>
  <si>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Муниципальная программа "Обеспечение населения Корсаковского муниципального округа качественными услугами жилищно-коммунального хозяйства"</t>
  </si>
  <si>
    <t>10000</t>
  </si>
  <si>
    <t>Комплекс процессных мероприятий. Реализация услуг жилищно-коммунального хозяйства в сфере водоснабжения, водоотведения, теплоснабжения и жилищного фонда</t>
  </si>
  <si>
    <t>10401</t>
  </si>
  <si>
    <t>Выполнение работ по формированию земельных участков под многоквартирными домами и иными объектами недвижимого имущества, входящими в состав многоквартирного дома</t>
  </si>
  <si>
    <t>20100</t>
  </si>
  <si>
    <t>Муниципальная программа "Развитие туризма в Корсаковском муниципальном округе"</t>
  </si>
  <si>
    <t>17000</t>
  </si>
  <si>
    <t>Муниципальный проект. Развитие туризма</t>
  </si>
  <si>
    <t>17101</t>
  </si>
  <si>
    <t>Субсидии на возмещение затрат на оказание услуг в сфере туризма</t>
  </si>
  <si>
    <t>80320</t>
  </si>
  <si>
    <t>Комплекс процессных мероприятий. Обеспечение деятельности органов местного самоуправления по реализации права на создание условий для развития туризма</t>
  </si>
  <si>
    <t>17401</t>
  </si>
  <si>
    <t>Организация и проведение мероприятий, направленных на привлечение туристов</t>
  </si>
  <si>
    <t>20235</t>
  </si>
  <si>
    <t>ЖИЛИЩНО-КОММУНАЛЬНОЕ ХОЗЯЙСТВО</t>
  </si>
  <si>
    <t>Благоустройство</t>
  </si>
  <si>
    <t>Субсидии некоммерческим организациям на мероприятия по осуществлению территориального общественного самоуправления</t>
  </si>
  <si>
    <t>83120</t>
  </si>
  <si>
    <t>Муниципальная программа "Охрана окружающей среды в Корсаковском муниципальном округе"</t>
  </si>
  <si>
    <t>11000</t>
  </si>
  <si>
    <t>Комплекс процессных мероприятий. Содержание мест захоронений</t>
  </si>
  <si>
    <t>11402</t>
  </si>
  <si>
    <t>Содержание мест захоронений</t>
  </si>
  <si>
    <t>20211</t>
  </si>
  <si>
    <t>Муниципальная программа "Благоустройство и формирование современной городской среды на территории Корсаковского муниципального округа"</t>
  </si>
  <si>
    <t>16000</t>
  </si>
  <si>
    <t>Муниципальный проект. Внедрение дизайн-кода городской среды</t>
  </si>
  <si>
    <t>16101</t>
  </si>
  <si>
    <t>Приведение в соответствие с дизайн-кодом городской среды информационных конструкций на территории Корсаковского муниципального округа</t>
  </si>
  <si>
    <t>80350</t>
  </si>
  <si>
    <t>Комплекс процессных мероприятий. Благоустройство территорий Корсаковского муниципального округа</t>
  </si>
  <si>
    <t>16401</t>
  </si>
  <si>
    <t>Мероприятия по благоустройству территории Корсаковского муниципального округа</t>
  </si>
  <si>
    <t>20170</t>
  </si>
  <si>
    <t>Социальное обеспечение населения</t>
  </si>
  <si>
    <t>Комплекс процессных мероприятий. Предоставление единовременной компенсационной выплаты физическим лицам в связи с подготовкой технического плана в целях осуществления государственного кадастрового учета и государственной регистрации права на созданный объект недвижимости</t>
  </si>
  <si>
    <t>09403</t>
  </si>
  <si>
    <t>Предоставление единовременной компенсационной выплаты физическим лицам в связи с подготовкой технического плана в целях осуществления государственного кадастрового учета и государственной регистрации права на созданный объект недвижимости</t>
  </si>
  <si>
    <t>20820</t>
  </si>
  <si>
    <t>Меры социальной поддержки лиц, имеющих звание "Почетный гражданин Корсаковского муниципального округа"</t>
  </si>
  <si>
    <t>20550</t>
  </si>
  <si>
    <t>Контрольно-счетная палата Корсаковского муниципального округа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</si>
  <si>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</si>
  <si>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</si>
  <si>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</si>
  <si>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55400</t>
  </si>
  <si>
    <t>Председатель контрольно-счетной палаты Корсаковского муниципального округа</t>
  </si>
  <si>
    <t>55401</t>
  </si>
  <si>
    <t>Обеспечение деятельности контрольно-счетной палаты Корсаковского муниципального округа</t>
  </si>
  <si>
    <t>55403</t>
  </si>
  <si>
    <t>Департамент финансов администрации Корсаковского муниципального округа</t>
  </si>
  <si>
    <t>904</t>
  </si>
  <si>
    <t>Резервные фонды</t>
  </si>
  <si>
    <t>11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</si>
  <si>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</si>
  <si>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</si>
  <si>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</si>
  <si>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</si>
  <si>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Корсаковского муниципального округа"</t>
  </si>
  <si>
    <t>01000</t>
  </si>
  <si>
    <t>Комплекс процессных мероприятий. Управление муниципальным долгом</t>
  </si>
  <si>
    <t>01402</t>
  </si>
  <si>
    <t>Управление муниципальным долгом</t>
  </si>
  <si>
    <t>10010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</si>
  <si>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</si>
  <si>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</si>
  <si>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</si>
  <si>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</si>
  <si>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имущественных отношений администрации Корсаковского муниципального округа</t>
  </si>
  <si>
    <t>905</t>
  </si>
  <si>
    <t>Управление, использование и распоряжение муниципальным имуществом</t>
  </si>
  <si>
    <t>20011</t>
  </si>
  <si>
    <t>Выполнение обязанностей собственника муниципального имущества</t>
  </si>
  <si>
    <t>20012</t>
  </si>
  <si>
    <t>Оценка недвижимого имущества и земельных участков, техинвентаризация (изготовление техпаспортов) на объекты недвижимого имущества</t>
  </si>
  <si>
    <t>20020</t>
  </si>
  <si>
    <t>Транспорт</t>
  </si>
  <si>
    <t>08</t>
  </si>
  <si>
    <t>Муниципальная программа "Развитие транспортной инфраструктуры и дорожного хозяйства Корсаковского муниципального округа"</t>
  </si>
  <si>
    <t>07000</t>
  </si>
  <si>
    <t>Комплекс процессных мероприятий. Обеспечение транспортной доступности и развитие дорожного хозяйства Корсаковского муниципального округа</t>
  </si>
  <si>
    <t>07401</t>
  </si>
  <si>
    <t>Организация транспортного обслуживания населения в границах муниципального округа</t>
  </si>
  <si>
    <t>20760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</si>
  <si>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</si>
  <si>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</si>
  <si>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</si>
  <si>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</si>
  <si>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</si>
  <si>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Субсидия муниципальным образованиям на обеспечение населения Сахалинской области качественным жильем</t>
  </si>
  <si>
    <t>Субсидии на софинансирование капитальных вложений в объекты муниципальной собственности</t>
  </si>
  <si>
    <t>63500</t>
  </si>
  <si>
    <t>Софинансирование субсидии на реализацию мероприятий по обеспечению населения качественным жильем</t>
  </si>
  <si>
    <t>Финансовое обеспечение расходов на капитальные вложения в объекты муниципальной собственности</t>
  </si>
  <si>
    <t>S3500</t>
  </si>
  <si>
    <t>Переселение граждан из аварийного жилищного фонда за счет средств областного бюджета</t>
  </si>
  <si>
    <t>67484</t>
  </si>
  <si>
    <t>Софинансирование мероприятий по переселению граждан из аварийного жилищного фонда за счет средств местного бюджета</t>
  </si>
  <si>
    <t>S7484</t>
  </si>
  <si>
    <t>Национальный проект "Инфраструктура для жизни". Муниципальный проект "Жилье"</t>
  </si>
  <si>
    <t>091И2</t>
  </si>
  <si>
    <t>Комплекс процессных мероприятий.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</si>
  <si>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09401</t>
  </si>
  <si>
    <t>Финансовое обеспечение  мероприятий, связанных со сносом ветхого и аварийного жилищного фонда, а также неиспользуемых и бесхозяйных объектов производственного и непроизводственного назначения</t>
  </si>
  <si>
    <t>20120</t>
  </si>
  <si>
    <t>Финансовое обеспечение мероприятий, связанных с капитальным ремонтом жилых помещений, находящихся в муниципальной собственности и предоставляемых в качестве служебных жилых помещений или по договору социального найма</t>
  </si>
  <si>
    <t>20440</t>
  </si>
  <si>
    <t>Плата за капитальный ремонт жилых помещений, находящихся в муниципальной собственности</t>
  </si>
  <si>
    <t>20530</t>
  </si>
  <si>
    <t>Мероприятия по начислению, сбору платы за наем жилых помещений</t>
  </si>
  <si>
    <t>20531</t>
  </si>
  <si>
    <t>Cубсидия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</si>
  <si>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</si>
  <si>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Субсидии на осуществление деятельности регионального оператора, обеспечивающего формирование средств для организации и проведения капитального ремонта общего имущества в многоквартирных домах, расположенных на территории Корсаковского муниципального округа</t>
  </si>
  <si>
    <t>83020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</si>
  <si>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</si>
  <si>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</si>
  <si>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Коммунальное хозяйство</t>
  </si>
  <si>
    <t>Выполнение работ в сфере коммунального хозяйства по обеспечению безаварийной работы жилищно-коммунального комплекса</t>
  </si>
  <si>
    <t>20140</t>
  </si>
  <si>
    <t>Комплекс процессных мероприятий. Энергосбережение и повышение энергетической эффективности</t>
  </si>
  <si>
    <t>10402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</si>
  <si>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</si>
  <si>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</si>
  <si>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Субсидии на возмещение недополученных доходов в связи  с предоставлением дополнительных мер социальной поддержки отдельным категориям граждан, проживающих на территории Корсаковского муниципального округа, связанных с приобретением льготного проездного билета для проезда в пассажирском транспорте общего пользования</t>
  </si>
  <si>
    <t>80230</t>
  </si>
  <si>
    <t>Охрана семьи и детства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</si>
  <si>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</si>
  <si>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</si>
  <si>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Муниципальная программа "Развитие молодежной политики в Корсаковском муниципальном округе"</t>
  </si>
  <si>
    <t>18000</t>
  </si>
  <si>
    <t>Комплекс процессных мероприятий. Повышение эффективности реализации молодежной политики</t>
  </si>
  <si>
    <t>18401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</si>
  <si>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</si>
  <si>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</si>
  <si>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</si>
  <si>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Комплекс процессных мероприятий. Создание условий для беспрепятственного доступа инвалидов и других маломобильных групп населения к объектам и услугам</t>
  </si>
  <si>
    <t>15401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</si>
  <si>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</si>
  <si>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</si>
  <si>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 жизнедеятельности на территории муниципальных образований</t>
  </si>
  <si>
    <t>S3020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</si>
  <si>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</si>
  <si>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</si>
  <si>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средств массовой информации</t>
  </si>
  <si>
    <t>00599</t>
  </si>
  <si>
    <t>Субсидии автономным учреждениям</t>
  </si>
  <si>
    <t>620</t>
  </si>
  <si>
    <t>Муниципальное казенное учреждение "Управление по делам гражданской обороны и чрезвычайным ситуациям" Корсаковского муниципального округа Сахалинской области</t>
  </si>
  <si>
    <t>911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</si>
  <si>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</si>
  <si>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территории Корсаковского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</si>
  <si>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05000</t>
  </si>
  <si>
    <t>Комплекс процессных мероприятий. Обеспечение деятельности Управления по делам ГОЧС и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</si>
  <si>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05401</t>
  </si>
  <si>
    <t>Создание и использование материально-технического резерва для ликвидации чрезвычайных ситуаций природного и техногенного характера</t>
  </si>
  <si>
    <t>20110</t>
  </si>
  <si>
    <t>Осуществление мероприятий по пропаганде и информированию населения</t>
  </si>
  <si>
    <t>20920</t>
  </si>
  <si>
    <t>Мониторинг природных явлений</t>
  </si>
  <si>
    <t>20930</t>
  </si>
  <si>
    <t>Комплекс процессных мероприятий. Построение, внедрение и эксплуатация аппаратно-программного комплекса "Безопасный город" на территории Корсаковского муниципального округа"</t>
  </si>
  <si>
    <t>04401</t>
  </si>
  <si>
    <t>Развитие и обслуживание элементов системы АПК "Безопасный город"</t>
  </si>
  <si>
    <t>20910</t>
  </si>
  <si>
    <t>Департамент городского хозяйства администрации Корсаковского муниципального округа</t>
  </si>
  <si>
    <t>915</t>
  </si>
  <si>
    <t>Иные межбюджетные трансферты на проведение мероприятий по поддержке развития садоводства и огородничества</t>
  </si>
  <si>
    <t>64060</t>
  </si>
  <si>
    <t>Субсидии (гранты) садоводческим и огородническим некоммерческим объединениям граждан на возмещение затрат на инженерное обеспечение территорий данных объединений</t>
  </si>
  <si>
    <t>S4060</t>
  </si>
  <si>
    <t>Дорожное хозяйство (дорожные фонды)</t>
  </si>
  <si>
    <t>09</t>
  </si>
  <si>
    <t>Выполнение работ по капитальному ремонту дорог общего пользования местного значения</t>
  </si>
  <si>
    <t>20610</t>
  </si>
  <si>
    <t>Выполнение проектно-изыскательских работ по строительству (реконструкции) автомобильных  дорог общего пользования местного значения</t>
  </si>
  <si>
    <t>43080</t>
  </si>
  <si>
    <t>Строительство и реконструкция автомобильных дорог общего пользования местного значения и искусственных сооружений на них</t>
  </si>
  <si>
    <t>9Д101</t>
  </si>
  <si>
    <t>Софинансирование мероприятий по строительству и реконструкции автомобильных дорог общего пользования местного значения и искусственных сооружений на них</t>
  </si>
  <si>
    <t>SД101</t>
  </si>
  <si>
    <t>Выполнение работ по проектированию, благоустройству, капитальному ремонту и ремонту дворовых территорий</t>
  </si>
  <si>
    <t>20860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</si>
  <si>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</si>
  <si>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</si>
  <si>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</si>
  <si>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</si>
  <si>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</si>
  <si>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</si>
  <si>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Софинансирование мероприятий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</t>
  </si>
  <si>
    <t>SД201</t>
  </si>
  <si>
    <t>Муниципальная программа "Развитие энергетики Корсаковского муниципального округа"</t>
  </si>
  <si>
    <t>08000</t>
  </si>
  <si>
    <t>Муниципальный проект. Создание инфраструктуры с применением концессионного соглашения</t>
  </si>
  <si>
    <t>08101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</si>
  <si>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</si>
  <si>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</si>
  <si>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субсидии на мероприятия, связанные с реализацией концессионных соглашений</t>
  </si>
  <si>
    <t>S3510</t>
  </si>
  <si>
    <t>Муниципальный проект. Развитие электроэнергетики</t>
  </si>
  <si>
    <t>08102</t>
  </si>
  <si>
    <t>Комплекс процессных мероприятий. Развитие газификации</t>
  </si>
  <si>
    <t>08401</t>
  </si>
  <si>
    <t>Субсидия муниципальным образованиям на организацию электро-, тепло-, газоснабжения</t>
  </si>
  <si>
    <t>63160</t>
  </si>
  <si>
    <t>Газификация социально ориентированных объектов розничной торговли (социальный магазин)</t>
  </si>
  <si>
    <t>80360</t>
  </si>
  <si>
    <t>Софинансирование субсидии на организацию электро-, тепло- и газоснабжения</t>
  </si>
  <si>
    <t>S3160</t>
  </si>
  <si>
    <t>Комплекс процессных мероприятий. Cоздание условий по максимальному использованию преимуществ централизованных систем тепло-, энерго-, газоснабжения</t>
  </si>
  <si>
    <t>08402</t>
  </si>
  <si>
    <t>Муниципальный проект. Чистая вода</t>
  </si>
  <si>
    <t>10101</t>
  </si>
  <si>
    <t>Муниципальный проект. Строительство инженерных сетей для обеспечения технологического присоединения жилой застройки  в г. Корсаков в рамках программы "Дальневосточный квартал"</t>
  </si>
  <si>
    <t>10102</t>
  </si>
  <si>
    <t>Национальный проект "Инфраструктура для жизни". Муниципальный проект "Модернизация коммунальной инфраструктуры"</t>
  </si>
  <si>
    <t>101И3</t>
  </si>
  <si>
    <t>Реализация мероприятий по модернизации коммунальной инфраструктуры</t>
  </si>
  <si>
    <t>51540</t>
  </si>
  <si>
    <t>Работы по ремонту и восстановлению бесхозяйных и муниципальных распределительных сетей и подстанций, установке приборов учета на муниципальных распределительных сетях</t>
  </si>
  <si>
    <t>20130</t>
  </si>
  <si>
    <t>Технологическое присоединение энергопринимающих устройств</t>
  </si>
  <si>
    <t>20650</t>
  </si>
  <si>
    <t>Мероприятия, направленные на энергосбережение и повышение энергетической эффективности использования энергетических ресурсов при эксплуатации объектов уличного освещения на территории Корсаковского муниципального округа</t>
  </si>
  <si>
    <t>20880</t>
  </si>
  <si>
    <t>Ремонт уличного освещения Корсаковского муниципального округа</t>
  </si>
  <si>
    <t>20160</t>
  </si>
  <si>
    <t>Оплата потребленной электроэнергии объектами уличного освещения на территории Корсаковского муниципального округа</t>
  </si>
  <si>
    <t>20900</t>
  </si>
  <si>
    <t>Субсидии на финансовое обеспечение (возмещение) затрат, связанных с содержанием и ремонтом объектов уличного освещения в границах</t>
  </si>
  <si>
    <t>80160</t>
  </si>
  <si>
    <t>Софинансирование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</si>
  <si>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</si>
  <si>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КУЛЬТУРА, КИНЕМАТОГРАФИЯ</t>
  </si>
  <si>
    <t>Культура</t>
  </si>
  <si>
    <t>Муниципальная программа "Развитие культуры в Корсаковском муниципальном округе"</t>
  </si>
  <si>
    <t>13000</t>
  </si>
  <si>
    <t>Комплекс процессных мероприятий. Создание условий для развития культурно-досугового обслуживания населения</t>
  </si>
  <si>
    <t>13403</t>
  </si>
  <si>
    <t>Предоставление единовременной компенсационной выплаты отдельным категориям граждан за выполнение работ по проектированию и приобретение внутридомового газового оборудования</t>
  </si>
  <si>
    <t>20810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</si>
  <si>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</si>
  <si>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</si>
  <si>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Корсаковском муниципальном округе"</t>
  </si>
  <si>
    <t>14000</t>
  </si>
  <si>
    <t>Комплекс процессных мероприятий. Развитие физической культуры и массового спорта на территории Корсаковского муниципального округа</t>
  </si>
  <si>
    <t>14401</t>
  </si>
  <si>
    <t>Департамент социального развития администрации Корсаковского муниципального округа</t>
  </si>
  <si>
    <t>918</t>
  </si>
  <si>
    <t>Мероприятия по профилактике терроризма и экстремизма в молодежной среде</t>
  </si>
  <si>
    <t>20401</t>
  </si>
  <si>
    <t>Профилактика правонарушений среди несовершеннолетних и молодежи</t>
  </si>
  <si>
    <t>20403</t>
  </si>
  <si>
    <t>Участие в областных массовых мероприятиях с участием детей в целях профилактики детского дорожно-транспортного травматизма</t>
  </si>
  <si>
    <t>20404</t>
  </si>
  <si>
    <t>Общеэкономические вопросы</t>
  </si>
  <si>
    <t>Оказание содействия в создании временных рабочих мест для трудоустройства несовершеннолетних граждан в свободное от учебы время</t>
  </si>
  <si>
    <t>20231</t>
  </si>
  <si>
    <t>Организация проведения оплачиваемых общественных работ</t>
  </si>
  <si>
    <t>20232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</si>
  <si>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</si>
  <si>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</si>
  <si>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Содержание объектов туристической инфраструктуры</t>
  </si>
  <si>
    <t>20234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</si>
  <si>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</si>
  <si>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</si>
  <si>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на создание условий для развития туризма</t>
  </si>
  <si>
    <t>S3300</t>
  </si>
  <si>
    <t>Национальный проект "Инфраструктура для жизни". Муниципальный проект "Формирование комфортной городской среды"</t>
  </si>
  <si>
    <t>161И4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</si>
  <si>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</si>
  <si>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</si>
  <si>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</si>
  <si>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</si>
  <si>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А4240</t>
  </si>
  <si>
    <t>Софинансирование мероприятий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</si>
  <si>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А424S</t>
  </si>
  <si>
    <t>А5550</t>
  </si>
  <si>
    <t>Софинансирование субсидии на реализацию программ формирования современной городской среды</t>
  </si>
  <si>
    <t>А555S</t>
  </si>
  <si>
    <t>Расходы на обеспечение деятельности (оказание услуг)  муниципальных учреждений в сфере культуры</t>
  </si>
  <si>
    <t>00596</t>
  </si>
  <si>
    <t>ОБРАЗОВАНИЕ</t>
  </si>
  <si>
    <t>07</t>
  </si>
  <si>
    <t>Дошкольное образование</t>
  </si>
  <si>
    <t>Муниципальная программа "Развитие образования в Корсаковском муниципальном округе"</t>
  </si>
  <si>
    <t>12000</t>
  </si>
  <si>
    <t>Комплекс процессных мероприятий. Развитие ресурсного обеспечения образовательных учреждений</t>
  </si>
  <si>
    <t>12401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</si>
  <si>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</si>
  <si>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</si>
  <si>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</si>
  <si>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</si>
  <si>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Создание условий для реализации программ общего образования</t>
  </si>
  <si>
    <t>12402</t>
  </si>
  <si>
    <t>Расходы на обеспечение деятельности (оказание услуг) дошкольных образовательных учреждений</t>
  </si>
  <si>
    <t>00593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</si>
  <si>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</si>
  <si>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</si>
  <si>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</si>
  <si>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</si>
  <si>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Общее образование</t>
  </si>
  <si>
    <t>Национальный проект "Молодежь и дети". Муниципальный проект "Все лучшее детям"</t>
  </si>
  <si>
    <t>121Ю4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</si>
  <si>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</si>
  <si>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</si>
  <si>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</si>
  <si>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Софинансирование субсидии на оснащение предметных кабинетов общеобразовательных организаций средствами обучения и воспитания</t>
  </si>
  <si>
    <t>А559S</t>
  </si>
  <si>
    <t>Национальный проект "Молодежь и дети". Муниципальный проект "Педагоги и наставники"</t>
  </si>
  <si>
    <t>121Ю6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</si>
  <si>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</si>
  <si>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</si>
  <si>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</si>
  <si>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</si>
  <si>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общественно значимых проектов в рамках проекта "Молодежный бюджет"</t>
  </si>
  <si>
    <t>S3330</t>
  </si>
  <si>
    <t>Расходы на обеспечение деятельности (оказание услуг) муниципальных общеобразовательных учреждений</t>
  </si>
  <si>
    <t>00594</t>
  </si>
  <si>
    <t>Проведение государственной итоговой аттестации по программе основного общего и среднего общего образования</t>
  </si>
  <si>
    <t>20411</t>
  </si>
  <si>
    <t>Организация проведения заседаний территориальной психолого-медико-педагогической комиссии</t>
  </si>
  <si>
    <t>20412</t>
  </si>
  <si>
    <t>Организация питания обучающихся в общеобразовательных учреждениях</t>
  </si>
  <si>
    <t>20430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</si>
  <si>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</si>
  <si>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</si>
  <si>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</si>
  <si>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</si>
  <si>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</si>
  <si>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</si>
  <si>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</si>
  <si>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</si>
  <si>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</si>
  <si>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12403</t>
  </si>
  <si>
    <t>Проведение мероприятий для обучающихся, проявляющих способности</t>
  </si>
  <si>
    <t>20413</t>
  </si>
  <si>
    <t>Организация участия обучающихся (команд обучающихся) в мероприятиях всероссийского, областного уровня</t>
  </si>
  <si>
    <t>20415</t>
  </si>
  <si>
    <t>Дополнительное образование детей</t>
  </si>
  <si>
    <t>Расходы на обеспечение деятельности (оказание услуг) муниципальных учреждений дополнительного образования</t>
  </si>
  <si>
    <t>00595</t>
  </si>
  <si>
    <t>Поощрение выпускников общеобразовательных учреждений Корсаковского муниципального округа, освоивших программы общего образования, за особые успехи в учении</t>
  </si>
  <si>
    <t>20416</t>
  </si>
  <si>
    <t>Организация функционирования системы персонифицированного финансирования дополнительного образования</t>
  </si>
  <si>
    <t>20423</t>
  </si>
  <si>
    <t>Комплекс процессных мероприятий. Создание условий для развития дополнительного образования в сфере культуры</t>
  </si>
  <si>
    <t>13404</t>
  </si>
  <si>
    <t>Поддержка талантливых и одаренных детей</t>
  </si>
  <si>
    <t>20080</t>
  </si>
  <si>
    <t>Молодежная политика</t>
  </si>
  <si>
    <t>Комплекс процессных мероприятий. Профилактика незаконного потребления наркотических средств и психотропных веществ, наркомании, токсикомании, алкоголизма</t>
  </si>
  <si>
    <t>04403</t>
  </si>
  <si>
    <t>Пропаганда здорового образа жизни</t>
  </si>
  <si>
    <t>20405</t>
  </si>
  <si>
    <t>Расходы на обеспечение деятельности (оказание услуг) муниципальных учреждений в сфере молодежной политики</t>
  </si>
  <si>
    <t>00598</t>
  </si>
  <si>
    <t>Проведение мероприятий в сфере молодежной политики, направленных на развитие творческого и интеллектуального потенциала молодежи</t>
  </si>
  <si>
    <t>20425</t>
  </si>
  <si>
    <t>Проведение мероприятий, направленных на профилактику безнадзорности и правонарушений среди несовершеннолетних, формирование здорового образа жизни</t>
  </si>
  <si>
    <t>20426</t>
  </si>
  <si>
    <t>Проведение мероприятий патриотической направленности</t>
  </si>
  <si>
    <t>20427</t>
  </si>
  <si>
    <t>Субсидии некоммерческим организациям, осуществляющим деятельность в области молодежной политики</t>
  </si>
  <si>
    <t>83100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</si>
  <si>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</si>
  <si>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</si>
  <si>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</si>
  <si>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</si>
  <si>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</si>
  <si>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</si>
  <si>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</si>
  <si>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Предоставление премии мэра Корсаковского муниципального округа "Одаренность"</t>
  </si>
  <si>
    <t>20414</t>
  </si>
  <si>
    <t>Оздоровление детей, в том числе детей, находящихся в трудной жизненной ситуации</t>
  </si>
  <si>
    <t>20422</t>
  </si>
  <si>
    <t>Комплекс процессных мероприятий. Оказание государственной социальной поддержки и стимулирование труда педагогических работников</t>
  </si>
  <si>
    <t>12404</t>
  </si>
  <si>
    <t>Проведение мероприятий, направленных на выявление лучших образцов педагогического опыта, лучших педагогических практик</t>
  </si>
  <si>
    <t>20417</t>
  </si>
  <si>
    <t>Предоставление премии мэра Корсаковского муниципального округа педагогическим работникам образовательных учреждений</t>
  </si>
  <si>
    <t>20418</t>
  </si>
  <si>
    <t>Целевое обучение специалистов с высшим педагогическим образованием для муниципальной системы образования</t>
  </si>
  <si>
    <t>20421</t>
  </si>
  <si>
    <t>Стипендии</t>
  </si>
  <si>
    <t>340</t>
  </si>
  <si>
    <t>Поддержка педагогических и руководящих работников образовательных учреждений при ипотечном жилищном кредитовании</t>
  </si>
  <si>
    <t>20480</t>
  </si>
  <si>
    <t>Комплекс процессных мероприятий. Сопровождение и обеспечение текущих процессов финансово-экономической деятельности</t>
  </si>
  <si>
    <t>12405</t>
  </si>
  <si>
    <t>Комплекс процессных мероприятий. Создание условий для развития музейного дела</t>
  </si>
  <si>
    <t>13401</t>
  </si>
  <si>
    <t>Комплекс процессных мероприятий. Создание условий для развития библиотечного дела</t>
  </si>
  <si>
    <t>13402</t>
  </si>
  <si>
    <t>Пополнение книжного фонда библиотек</t>
  </si>
  <si>
    <t>20680</t>
  </si>
  <si>
    <t>Проведение мероприятий, посвященных праздничным и памятным датам</t>
  </si>
  <si>
    <t>20428</t>
  </si>
  <si>
    <t>Субсидии некоммерческим организациям, не являющимся государственными (муниципальными) учреждениями, на развитие культурно-досуговой деятельности на территории Корсаковского муниципального округа</t>
  </si>
  <si>
    <t>83080</t>
  </si>
  <si>
    <t>Другие вопросы в области культуры, кинематографии</t>
  </si>
  <si>
    <t>Комплекс процессных мероприятий. Обеспечение деятельности муниципальных учреждений культуры Корсаковского муниципального округа</t>
  </si>
  <si>
    <t>13405</t>
  </si>
  <si>
    <t>Поддержка и развитие кадрового потенциала в сфере образования, культуры, физической культуры и спорта</t>
  </si>
  <si>
    <t>20730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</si>
  <si>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</si>
  <si>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</si>
  <si>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</si>
  <si>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</si>
  <si>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Комплекс процессных мероприятий. Обеспечение поддержки отдельным категориям граждан, работающим в учреждениях культуры</t>
  </si>
  <si>
    <t>13406</t>
  </si>
  <si>
    <t>Комплекс процессных мероприятий. Развитие спорта высших достижений в Корсаковском муниципальном округе</t>
  </si>
  <si>
    <t>14402</t>
  </si>
  <si>
    <t>Финансовое обеспечение оказания социальной поддержки ветеранам Великой Отечественной войны, инвалидам</t>
  </si>
  <si>
    <t>20420</t>
  </si>
  <si>
    <t>Субсидии некоммерческим организациям на оказание поддержки общественным организациям инвалидов и общественным организациям ветеранов</t>
  </si>
  <si>
    <t>83030</t>
  </si>
  <si>
    <t>Предоставление дополнительных мер социальной поддержки лицам, сопровождающим ребенка-инвалида на лечение (реабилитацию, консультацию, обследование) за пределы Сахалинской области</t>
  </si>
  <si>
    <t>20070</t>
  </si>
  <si>
    <t>Организация мероприятий по укреплению общественного здоровья населения</t>
  </si>
  <si>
    <t>20433</t>
  </si>
  <si>
    <t>Предоставление  дополнительных мер социальной поддержки врачам амбулаторно-поликлинического звена учреждений здравоохранения Сахалинской области, расположенных на территории Корсаковского муниципального округа</t>
  </si>
  <si>
    <t>20460</t>
  </si>
  <si>
    <t>Предоставление мер социальной поддержки отдельным категориям граждан, проживающих и работающих в сельской местности на территории Корсаковского муниципального округа</t>
  </si>
  <si>
    <t>20510</t>
  </si>
  <si>
    <t>Единовременная денежная выплата членам семей участников специальной военной операции,  погибших (умерших) в ходе специальной военной операции, а также иным лицам, взявшим на себя обязанность осуществления погребения и мероприятий, связанных с погребением участников специальной военной операции, погибших (умерших) в ходе специальной военной операции</t>
  </si>
  <si>
    <t>20800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</si>
  <si>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</si>
  <si>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</si>
  <si>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</si>
  <si>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</si>
  <si>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Реализация дополнительных гарантий социальной поддержки детей-сирот и детей, оставшихся без попечения родителей, в Сахалинской области</t>
  </si>
  <si>
    <t>Обеспечение доступа инвалидов к информации и социально значимым мероприятиям</t>
  </si>
  <si>
    <t>20429</t>
  </si>
  <si>
    <t>Финансовое обеспечение организации и проведения мероприятий для детей из семей, находящихся в социально опасном положении, и выпускников детских учреждений и учреждений профессионального образования из числа детей-сирот и детей, оставшихся без попечения родителей</t>
  </si>
  <si>
    <t>20500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</si>
  <si>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</si>
  <si>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</si>
  <si>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00597</t>
  </si>
  <si>
    <t>Организация и проведение физкультурных и спортивных  мероприятий на территории Корсаковского муниципального округа, участие спортсменов Корсаковского муниципального округа в соревнованиях различного уровня</t>
  </si>
  <si>
    <t>20424</t>
  </si>
  <si>
    <t>Содержание спортивных объектов и сооружений</t>
  </si>
  <si>
    <t>20470</t>
  </si>
  <si>
    <t>Субсидия муниципальным образованиям на развитие физической культуры и спорта</t>
  </si>
  <si>
    <t>63130</t>
  </si>
  <si>
    <t>Субсидии некоммерческим организациям на развитие физической культуры и спорта на территории Корсаковского муниципального округа</t>
  </si>
  <si>
    <t>83070</t>
  </si>
  <si>
    <t>Капитальный ремонт объектов спортивной инфраструктуры государственной собственности субъектов Российской Федерации (муниципальной собственности)</t>
  </si>
  <si>
    <t>L1330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</si>
  <si>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</si>
  <si>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</si>
  <si>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</si>
  <si>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Департамент дорожного хозяйства и благоустройства администрации Корсаковского муниципального округа</t>
  </si>
  <si>
    <t>925</t>
  </si>
  <si>
    <t>Субсидии бюджетным учреждениям</t>
  </si>
  <si>
    <t>610</t>
  </si>
  <si>
    <t>Расходы на обеспечение деятельности (оказание услуг) муниципальных бюджетных учреждений</t>
  </si>
  <si>
    <t>00592</t>
  </si>
  <si>
    <t>Содержание улично-дорожной сети, автомобильных дорог общего пользования местного значения, элементов их обустройства и искусственных сооружений на них</t>
  </si>
  <si>
    <t>20770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</si>
  <si>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</si>
  <si>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9Д102</t>
  </si>
  <si>
    <t>Софинансирование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</si>
  <si>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SД102</t>
  </si>
  <si>
    <t>Приобретение транспорта и специализированной техники</t>
  </si>
  <si>
    <t>20520</t>
  </si>
  <si>
    <t>Обеспечение комплексного развития сельских территорий</t>
  </si>
  <si>
    <t>А5760</t>
  </si>
  <si>
    <t>Софинансирование мероприятий по обеспечению комплексного развития сельских территорий</t>
  </si>
  <si>
    <t>А576S</t>
  </si>
  <si>
    <t>Мероприятия по обустройству (созданию) мест (площадок) накопления твердых коммунальных отходов</t>
  </si>
  <si>
    <t>20790</t>
  </si>
  <si>
    <t>Комплекс процессных мероприятий. Снижение негативного воздействия отходов на окружающую среду</t>
  </si>
  <si>
    <t>11401</t>
  </si>
  <si>
    <t>Осуществление мероприятий по приобретению бункеров и контейнеров для сбора твердых коммунальных отходов</t>
  </si>
  <si>
    <t>20200</t>
  </si>
  <si>
    <t>Вывоз и утилизация твердых коммунальных отходов с мест массового отдыха</t>
  </si>
  <si>
    <t>20781</t>
  </si>
  <si>
    <t>Ликвидация несанкционированных свалок</t>
  </si>
  <si>
    <t>20782</t>
  </si>
  <si>
    <t>Проведение экологических акций</t>
  </si>
  <si>
    <t>20783</t>
  </si>
  <si>
    <t>Обустройство и содержание детских игровых и (или) спортивных площадок многоквартирных домов, расположенных на территории Корсаковского муниципального округа</t>
  </si>
  <si>
    <t>20710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</si>
  <si>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</si>
  <si>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</si>
  <si>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Софинансирование субсидии на реализацию инициативных проектов в Сахалинской области</t>
  </si>
  <si>
    <t>S3280</t>
  </si>
  <si>
    <t>Софинансирование субсидии на проведение комплекса мероприятий по борьбе с борщевиком Сосновского на территории Сахалинской области</t>
  </si>
  <si>
    <t>S3380</t>
  </si>
  <si>
    <t>Итого</t>
  </si>
  <si>
    <t>Предоставление сельскохозяйственным товаропроизводителям субсидии на финансовое обеспечение части затрат на развитие материально-технической базы</t>
  </si>
  <si>
    <t>80511</t>
  </si>
  <si>
    <t>Софинансирование субсидии на возмещение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</si>
  <si>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S3326</t>
  </si>
  <si>
    <t>Государственная поддержка отрасли культуры (лучшие работники сельских учреждений культуры и лучшие сельские учреждения культуры)</t>
  </si>
  <si>
    <t>L5191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</si>
  <si>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</t>
  </si>
  <si>
    <t>Код ГРБС</t>
  </si>
  <si>
    <t>Уточненный план</t>
  </si>
  <si>
    <t>Исполнено</t>
  </si>
  <si>
    <t>Откл.          (+,-)</t>
  </si>
  <si>
    <t>% исп.</t>
  </si>
  <si>
    <t>Исполнение расходной части бюджета Корсаковского муниципального округа за 2025 год</t>
  </si>
  <si>
    <t>Приложение № 5</t>
  </si>
  <si>
    <t>Сведения о фактических произведенных  расходах по главным распорядителям бюджетных средств за 2025 год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</si>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</sst>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75">
    <xf numFmtId="0" fontId="0" fillId="0" borderId="0" xfId="0">
      <alignment vertical="top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righ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>
      <alignment vertical="top" wrapText="1"/>
    </xf>
    <xf numFmtId="0" fontId="1" fillId="0" borderId="0" xfId="0" applyFont="1">
      <alignment vertical="top" wrapText="1"/>
    </xf>
    <xf numFmtId="164" fontId="2" fillId="0" borderId="5" xfId="0" applyNumberFormat="1" applyFont="1" applyBorder="1" applyAlignment="1">
      <alignment horizontal="right" wrapText="1"/>
    </xf>
    <xf numFmtId="164" fontId="2" fillId="0" borderId="0" xfId="0" applyNumberFormat="1" applyFo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wrapText="1"/>
    </xf>
    <xf numFmtId="0" fontId="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 wrapText="1"/>
    </xf>
    <xf numFmtId="164" fontId="5" fillId="3" borderId="1" xfId="0" applyNumberFormat="1" applyFont="1" applyFill="1" applyBorder="1" applyAlignment="1">
      <alignment horizontal="right" wrapText="1"/>
    </xf>
    <xf numFmtId="164" fontId="5" fillId="3" borderId="2" xfId="0" applyNumberFormat="1" applyFont="1" applyFill="1" applyBorder="1" applyAlignment="1">
      <alignment horizontal="right" wrapText="1"/>
    </xf>
    <xf numFmtId="164" fontId="5" fillId="3" borderId="5" xfId="0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justify" wrapText="1"/>
    </xf>
    <xf numFmtId="0" fontId="8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wrapText="1"/>
    </xf>
    <xf numFmtId="164" fontId="8" fillId="3" borderId="1" xfId="0" applyNumberFormat="1" applyFont="1" applyFill="1" applyBorder="1" applyAlignment="1">
      <alignment horizontal="right" wrapText="1"/>
    </xf>
    <xf numFmtId="164" fontId="8" fillId="3" borderId="2" xfId="0" applyNumberFormat="1" applyFont="1" applyFill="1" applyBorder="1" applyAlignment="1">
      <alignment horizontal="right" wrapText="1"/>
    </xf>
    <xf numFmtId="164" fontId="8" fillId="3" borderId="5" xfId="0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164" fontId="7" fillId="0" borderId="1" xfId="0" applyNumberFormat="1" applyFont="1" applyBorder="1" applyAlignment="1">
      <alignment horizontal="right" wrapText="1"/>
    </xf>
    <xf numFmtId="164" fontId="7" fillId="0" borderId="5" xfId="0" applyNumberFormat="1" applyFont="1" applyBorder="1" applyAlignment="1">
      <alignment horizontal="righ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4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justify" wrapText="1"/>
    </xf>
    <xf numFmtId="0" fontId="7" fillId="0" borderId="0" xfId="0" applyFont="1" applyAlignment="1">
      <alignment horizontal="justify" vertical="top" wrapText="1"/>
    </xf>
    <xf numFmtId="164" fontId="7" fillId="0" borderId="0" xfId="0" applyNumberFormat="1" applyFont="1">
      <alignment vertical="top" wrapText="1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1370"/>
  <sheetViews>
    <sheetView tabSelected="1" workbookViewId="0">
      <selection activeCell="L2" sqref="L2"/>
    </sheetView>
  </sheetViews>
  <sheetFormatPr defaultColWidth="8.83203125" defaultRowHeight="15.75" x14ac:dyDescent="0.2"/>
  <cols>
    <col min="1" max="1" width="38.1640625" style="13" customWidth="1"/>
    <col min="2" max="2" width="6.83203125" style="13" customWidth="1"/>
    <col min="3" max="4" width="4.33203125" style="13" customWidth="1"/>
    <col min="5" max="5" width="8" style="13" customWidth="1"/>
    <col min="6" max="6" width="6" style="13" customWidth="1"/>
    <col min="7" max="7" width="12.83203125" style="13" customWidth="1"/>
    <col min="8" max="8" width="13.5" style="13" customWidth="1"/>
    <col min="9" max="9" width="11.5" style="13" customWidth="1"/>
    <col min="10" max="10" width="8" style="13" customWidth="1"/>
    <col min="11" max="16384" width="8.83203125" style="13"/>
  </cols>
  <sheetData>
    <row r="1" spans="1:11" ht="42" customHeight="1" x14ac:dyDescent="0.2">
      <c r="H1" s="57" t="s">
        <v>724</v>
      </c>
      <c r="I1" s="58"/>
      <c r="J1" s="58"/>
    </row>
    <row r="2" spans="1:11" ht="32.25" customHeight="1" x14ac:dyDescent="0.2">
      <c r="A2" s="61" t="s">
        <v>725</v>
      </c>
      <c r="B2" s="61"/>
      <c r="C2" s="61"/>
      <c r="D2" s="61"/>
      <c r="E2" s="61"/>
      <c r="F2" s="61"/>
      <c r="G2" s="61"/>
      <c r="H2" s="61"/>
      <c r="I2" s="62"/>
      <c r="J2" s="62"/>
    </row>
    <row r="3" spans="1:11" ht="20.25" customHeight="1" x14ac:dyDescent="0.2">
      <c r="A3" s="14"/>
      <c r="I3" s="59" t="s">
        <v>726</v>
      </c>
      <c r="J3" s="60"/>
    </row>
    <row r="4" spans="1:11" ht="25.5" x14ac:dyDescent="0.2">
      <c r="A4" s="28" t="s">
        <v>0</v>
      </c>
      <c r="B4" s="28" t="s">
        <v>718</v>
      </c>
      <c r="C4" s="28" t="s">
        <v>1</v>
      </c>
      <c r="D4" s="28" t="s">
        <v>2</v>
      </c>
      <c r="E4" s="63" t="s">
        <v>3</v>
      </c>
      <c r="F4" s="63"/>
      <c r="G4" s="28" t="s">
        <v>719</v>
      </c>
      <c r="H4" s="29" t="s">
        <v>720</v>
      </c>
      <c r="I4" s="30" t="s">
        <v>721</v>
      </c>
      <c r="J4" s="30" t="s">
        <v>722</v>
      </c>
      <c r="K4" s="31"/>
    </row>
    <row r="5" spans="1:11" x14ac:dyDescent="0.2">
      <c r="A5" s="32" t="s">
        <v>6</v>
      </c>
      <c r="B5" s="32" t="s">
        <v>7</v>
      </c>
      <c r="C5" s="32" t="s">
        <v>8</v>
      </c>
      <c r="D5" s="32" t="s">
        <v>9</v>
      </c>
      <c r="E5" s="64" t="s">
        <v>10</v>
      </c>
      <c r="F5" s="64"/>
      <c r="G5" s="32" t="s">
        <v>12</v>
      </c>
      <c r="H5" s="33" t="s">
        <v>13</v>
      </c>
      <c r="I5" s="34">
        <v>9</v>
      </c>
      <c r="J5" s="34">
        <v>10</v>
      </c>
      <c r="K5" s="31"/>
    </row>
    <row r="6" spans="1:11" ht="27" x14ac:dyDescent="0.25">
      <c r="A6" s="35" t="s">
        <v>14</v>
      </c>
      <c r="B6" s="36" t="s">
        <v>15</v>
      </c>
      <c r="C6" s="37" t="s">
        <v>5</v>
      </c>
      <c r="D6" s="37" t="s">
        <v>5</v>
      </c>
      <c r="E6" s="65" t="s">
        <v>5</v>
      </c>
      <c r="F6" s="65"/>
      <c r="G6" s="38">
        <f>G7+G27</f>
        <v>28551.299999999996</v>
      </c>
      <c r="H6" s="39">
        <f>H7+H27</f>
        <v>27886.2</v>
      </c>
      <c r="I6" s="40">
        <f>H6-G6</f>
        <v>-665.09999999999491</v>
      </c>
      <c r="J6" s="40">
        <f>H6/G6*100</f>
        <v>97.67050887350139</v>
      </c>
      <c r="K6" s="31"/>
    </row>
    <row r="7" spans="1:11" ht="25.5" x14ac:dyDescent="0.2">
      <c r="A7" s="41" t="s">
        <v>16</v>
      </c>
      <c r="B7" s="42" t="s">
        <v>15</v>
      </c>
      <c r="C7" s="42" t="s">
        <v>17</v>
      </c>
      <c r="D7" s="42" t="s">
        <v>18</v>
      </c>
      <c r="E7" s="66" t="s">
        <v>5</v>
      </c>
      <c r="F7" s="66"/>
      <c r="G7" s="44">
        <f>G8+G21</f>
        <v>20956.899999999998</v>
      </c>
      <c r="H7" s="44">
        <f>H8+H21</f>
        <v>20291.900000000001</v>
      </c>
      <c r="I7" s="45">
        <f t="shared" ref="I7:I70" si="0">H7-G7</f>
        <v>-664.99999999999636</v>
      </c>
      <c r="J7" s="45">
        <f t="shared" ref="J7:J70" si="1">H7/G7*100</f>
        <v>96.826820760704123</v>
      </c>
      <c r="K7" s="31"/>
    </row>
    <row r="8" spans="1:11" ht="63.75" x14ac:dyDescent="0.2">
      <c r="A8" s="41" t="s">
        <v>19</v>
      </c>
      <c r="B8" s="42" t="s">
        <v>15</v>
      </c>
      <c r="C8" s="42" t="s">
        <v>17</v>
      </c>
      <c r="D8" s="42" t="s">
        <v>20</v>
      </c>
      <c r="E8" s="66" t="s">
        <v>5</v>
      </c>
      <c r="F8" s="66"/>
      <c r="G8" s="44">
        <f>G9</f>
        <v>20357.399999999998</v>
      </c>
      <c r="H8" s="44">
        <f t="shared" ref="H8:H9" si="2">H9</f>
        <v>19853.5</v>
      </c>
      <c r="I8" s="45">
        <f t="shared" si="0"/>
        <v>-503.89999999999782</v>
      </c>
      <c r="J8" s="45">
        <f t="shared" si="1"/>
        <v>97.52473302091623</v>
      </c>
      <c r="K8" s="31"/>
    </row>
    <row r="9" spans="1:11" ht="25.5" x14ac:dyDescent="0.2">
      <c r="A9" s="46" t="s">
        <v>21</v>
      </c>
      <c r="B9" s="47" t="s">
        <v>15</v>
      </c>
      <c r="C9" s="47" t="s">
        <v>17</v>
      </c>
      <c r="D9" s="47" t="s">
        <v>20</v>
      </c>
      <c r="E9" s="48" t="s">
        <v>22</v>
      </c>
      <c r="F9" s="49" t="s">
        <v>23</v>
      </c>
      <c r="G9" s="50">
        <f>G10</f>
        <v>20357.399999999998</v>
      </c>
      <c r="H9" s="50">
        <f t="shared" si="2"/>
        <v>19853.5</v>
      </c>
      <c r="I9" s="51">
        <f t="shared" si="0"/>
        <v>-503.89999999999782</v>
      </c>
      <c r="J9" s="51">
        <f t="shared" si="1"/>
        <v>97.52473302091623</v>
      </c>
      <c r="K9" s="31"/>
    </row>
    <row r="10" spans="1:11" ht="25.5" x14ac:dyDescent="0.2">
      <c r="A10" s="46" t="s">
        <v>24</v>
      </c>
      <c r="B10" s="47" t="s">
        <v>15</v>
      </c>
      <c r="C10" s="47" t="s">
        <v>17</v>
      </c>
      <c r="D10" s="47" t="s">
        <v>20</v>
      </c>
      <c r="E10" s="48" t="s">
        <v>25</v>
      </c>
      <c r="F10" s="49" t="s">
        <v>23</v>
      </c>
      <c r="G10" s="50">
        <f>G11+G15</f>
        <v>20357.399999999998</v>
      </c>
      <c r="H10" s="50">
        <f>H11+H15</f>
        <v>19853.5</v>
      </c>
      <c r="I10" s="51">
        <f t="shared" si="0"/>
        <v>-503.89999999999782</v>
      </c>
      <c r="J10" s="51">
        <f t="shared" si="1"/>
        <v>97.52473302091623</v>
      </c>
      <c r="K10" s="31"/>
    </row>
    <row r="11" spans="1:11" ht="38.25" x14ac:dyDescent="0.2">
      <c r="A11" s="46" t="s">
        <v>26</v>
      </c>
      <c r="B11" s="47" t="s">
        <v>15</v>
      </c>
      <c r="C11" s="47" t="s">
        <v>17</v>
      </c>
      <c r="D11" s="47" t="s">
        <v>20</v>
      </c>
      <c r="E11" s="48" t="s">
        <v>27</v>
      </c>
      <c r="F11" s="49" t="s">
        <v>23</v>
      </c>
      <c r="G11" s="50">
        <f>G12</f>
        <v>8213.7999999999993</v>
      </c>
      <c r="H11" s="50">
        <f t="shared" ref="H11" si="3">H12</f>
        <v>8119.6</v>
      </c>
      <c r="I11" s="51">
        <f t="shared" si="0"/>
        <v>-94.199999999998909</v>
      </c>
      <c r="J11" s="51">
        <f t="shared" si="1"/>
        <v>98.85314957754025</v>
      </c>
      <c r="K11" s="31"/>
    </row>
    <row r="12" spans="1:11" ht="25.5" x14ac:dyDescent="0.2">
      <c r="A12" s="46" t="s">
        <v>28</v>
      </c>
      <c r="B12" s="47" t="s">
        <v>15</v>
      </c>
      <c r="C12" s="47" t="s">
        <v>17</v>
      </c>
      <c r="D12" s="47" t="s">
        <v>20</v>
      </c>
      <c r="E12" s="48" t="s">
        <v>27</v>
      </c>
      <c r="F12" s="49" t="s">
        <v>29</v>
      </c>
      <c r="G12" s="50">
        <f>G13</f>
        <v>8213.7999999999993</v>
      </c>
      <c r="H12" s="50">
        <f>H13</f>
        <v>8119.6</v>
      </c>
      <c r="I12" s="51">
        <f t="shared" si="0"/>
        <v>-94.199999999998909</v>
      </c>
      <c r="J12" s="51">
        <f t="shared" si="1"/>
        <v>98.85314957754025</v>
      </c>
      <c r="K12" s="31"/>
    </row>
    <row r="13" spans="1:11" ht="89.25" x14ac:dyDescent="0.2">
      <c r="A13" s="46" t="s">
        <v>30</v>
      </c>
      <c r="B13" s="47" t="s">
        <v>15</v>
      </c>
      <c r="C13" s="47" t="s">
        <v>17</v>
      </c>
      <c r="D13" s="47" t="s">
        <v>20</v>
      </c>
      <c r="E13" s="48" t="s">
        <v>27</v>
      </c>
      <c r="F13" s="49" t="s">
        <v>29</v>
      </c>
      <c r="G13" s="50">
        <f>G14</f>
        <v>8213.7999999999993</v>
      </c>
      <c r="H13" s="50">
        <f t="shared" ref="H13" si="4">H14</f>
        <v>8119.6</v>
      </c>
      <c r="I13" s="51">
        <f t="shared" si="0"/>
        <v>-94.199999999998909</v>
      </c>
      <c r="J13" s="51">
        <f t="shared" si="1"/>
        <v>98.85314957754025</v>
      </c>
      <c r="K13" s="31"/>
    </row>
    <row r="14" spans="1:11" ht="38.25" x14ac:dyDescent="0.2">
      <c r="A14" s="46" t="s">
        <v>32</v>
      </c>
      <c r="B14" s="47" t="s">
        <v>15</v>
      </c>
      <c r="C14" s="47" t="s">
        <v>17</v>
      </c>
      <c r="D14" s="47" t="s">
        <v>20</v>
      </c>
      <c r="E14" s="48" t="s">
        <v>27</v>
      </c>
      <c r="F14" s="49" t="s">
        <v>29</v>
      </c>
      <c r="G14" s="50">
        <v>8213.7999999999993</v>
      </c>
      <c r="H14" s="50">
        <v>8119.6</v>
      </c>
      <c r="I14" s="51">
        <f t="shared" si="0"/>
        <v>-94.199999999998909</v>
      </c>
      <c r="J14" s="51">
        <f t="shared" si="1"/>
        <v>98.85314957754025</v>
      </c>
      <c r="K14" s="31"/>
    </row>
    <row r="15" spans="1:11" ht="38.25" x14ac:dyDescent="0.2">
      <c r="A15" s="46" t="s">
        <v>38</v>
      </c>
      <c r="B15" s="47" t="s">
        <v>15</v>
      </c>
      <c r="C15" s="47" t="s">
        <v>17</v>
      </c>
      <c r="D15" s="47" t="s">
        <v>20</v>
      </c>
      <c r="E15" s="48" t="s">
        <v>39</v>
      </c>
      <c r="F15" s="49" t="s">
        <v>23</v>
      </c>
      <c r="G15" s="50">
        <f>G16</f>
        <v>12143.599999999999</v>
      </c>
      <c r="H15" s="50">
        <f t="shared" ref="H15" si="5">H16</f>
        <v>11733.9</v>
      </c>
      <c r="I15" s="51">
        <f t="shared" si="0"/>
        <v>-409.69999999999891</v>
      </c>
      <c r="J15" s="51">
        <f t="shared" si="1"/>
        <v>96.626206396785136</v>
      </c>
      <c r="K15" s="31"/>
    </row>
    <row r="16" spans="1:11" ht="25.5" x14ac:dyDescent="0.2">
      <c r="A16" s="46" t="s">
        <v>28</v>
      </c>
      <c r="B16" s="47" t="s">
        <v>15</v>
      </c>
      <c r="C16" s="47" t="s">
        <v>17</v>
      </c>
      <c r="D16" s="47" t="s">
        <v>20</v>
      </c>
      <c r="E16" s="48" t="s">
        <v>39</v>
      </c>
      <c r="F16" s="49" t="s">
        <v>29</v>
      </c>
      <c r="G16" s="50">
        <f>G17+G19</f>
        <v>12143.599999999999</v>
      </c>
      <c r="H16" s="50">
        <f t="shared" ref="H16" si="6">H17+H19</f>
        <v>11733.9</v>
      </c>
      <c r="I16" s="51">
        <f t="shared" si="0"/>
        <v>-409.69999999999891</v>
      </c>
      <c r="J16" s="51">
        <f t="shared" si="1"/>
        <v>96.626206396785136</v>
      </c>
      <c r="K16" s="31"/>
    </row>
    <row r="17" spans="1:11" ht="89.25" x14ac:dyDescent="0.2">
      <c r="A17" s="46" t="s">
        <v>30</v>
      </c>
      <c r="B17" s="47" t="s">
        <v>15</v>
      </c>
      <c r="C17" s="47" t="s">
        <v>17</v>
      </c>
      <c r="D17" s="47" t="s">
        <v>20</v>
      </c>
      <c r="E17" s="48" t="s">
        <v>39</v>
      </c>
      <c r="F17" s="49" t="s">
        <v>29</v>
      </c>
      <c r="G17" s="50">
        <f>G18</f>
        <v>10326.299999999999</v>
      </c>
      <c r="H17" s="50">
        <f t="shared" ref="H17" si="7">H18</f>
        <v>10134</v>
      </c>
      <c r="I17" s="51">
        <f t="shared" si="0"/>
        <v>-192.29999999999927</v>
      </c>
      <c r="J17" s="51">
        <f t="shared" si="1"/>
        <v>98.137764736643334</v>
      </c>
      <c r="K17" s="31"/>
    </row>
    <row r="18" spans="1:11" ht="38.25" x14ac:dyDescent="0.2">
      <c r="A18" s="46" t="s">
        <v>32</v>
      </c>
      <c r="B18" s="47" t="s">
        <v>15</v>
      </c>
      <c r="C18" s="47" t="s">
        <v>17</v>
      </c>
      <c r="D18" s="47" t="s">
        <v>20</v>
      </c>
      <c r="E18" s="48" t="s">
        <v>39</v>
      </c>
      <c r="F18" s="49" t="s">
        <v>29</v>
      </c>
      <c r="G18" s="50">
        <v>10326.299999999999</v>
      </c>
      <c r="H18" s="50">
        <v>10134</v>
      </c>
      <c r="I18" s="51">
        <f t="shared" si="0"/>
        <v>-192.29999999999927</v>
      </c>
      <c r="J18" s="51">
        <f t="shared" si="1"/>
        <v>98.137764736643334</v>
      </c>
      <c r="K18" s="31"/>
    </row>
    <row r="19" spans="1:11" ht="38.25" x14ac:dyDescent="0.2">
      <c r="A19" s="46" t="s">
        <v>34</v>
      </c>
      <c r="B19" s="47" t="s">
        <v>15</v>
      </c>
      <c r="C19" s="47" t="s">
        <v>17</v>
      </c>
      <c r="D19" s="47" t="s">
        <v>20</v>
      </c>
      <c r="E19" s="48" t="s">
        <v>39</v>
      </c>
      <c r="F19" s="49" t="s">
        <v>29</v>
      </c>
      <c r="G19" s="50">
        <f>G20</f>
        <v>1817.3</v>
      </c>
      <c r="H19" s="50">
        <f t="shared" ref="H19" si="8">H20</f>
        <v>1599.9</v>
      </c>
      <c r="I19" s="51">
        <f t="shared" si="0"/>
        <v>-217.39999999999986</v>
      </c>
      <c r="J19" s="51">
        <f t="shared" si="1"/>
        <v>88.037198041049919</v>
      </c>
      <c r="K19" s="31"/>
    </row>
    <row r="20" spans="1:11" ht="38.25" x14ac:dyDescent="0.2">
      <c r="A20" s="46" t="s">
        <v>36</v>
      </c>
      <c r="B20" s="47" t="s">
        <v>15</v>
      </c>
      <c r="C20" s="47" t="s">
        <v>17</v>
      </c>
      <c r="D20" s="47" t="s">
        <v>20</v>
      </c>
      <c r="E20" s="48" t="s">
        <v>39</v>
      </c>
      <c r="F20" s="49" t="s">
        <v>29</v>
      </c>
      <c r="G20" s="50">
        <v>1817.3</v>
      </c>
      <c r="H20" s="50">
        <v>1599.9</v>
      </c>
      <c r="I20" s="51">
        <f t="shared" si="0"/>
        <v>-217.39999999999986</v>
      </c>
      <c r="J20" s="51">
        <f t="shared" si="1"/>
        <v>88.037198041049919</v>
      </c>
      <c r="K20" s="31"/>
    </row>
    <row r="21" spans="1:11" ht="25.5" x14ac:dyDescent="0.2">
      <c r="A21" s="41" t="s">
        <v>40</v>
      </c>
      <c r="B21" s="42" t="s">
        <v>15</v>
      </c>
      <c r="C21" s="42" t="s">
        <v>17</v>
      </c>
      <c r="D21" s="42" t="s">
        <v>41</v>
      </c>
      <c r="E21" s="66" t="s">
        <v>5</v>
      </c>
      <c r="F21" s="66"/>
      <c r="G21" s="44">
        <f>G22</f>
        <v>599.5</v>
      </c>
      <c r="H21" s="44">
        <f t="shared" ref="H21:H25" si="9">H22</f>
        <v>438.4</v>
      </c>
      <c r="I21" s="51">
        <f t="shared" si="0"/>
        <v>-161.10000000000002</v>
      </c>
      <c r="J21" s="51">
        <f t="shared" si="1"/>
        <v>73.127606338615507</v>
      </c>
      <c r="K21" s="31"/>
    </row>
    <row r="22" spans="1:11" ht="25.5" x14ac:dyDescent="0.2">
      <c r="A22" s="46" t="s">
        <v>21</v>
      </c>
      <c r="B22" s="47" t="s">
        <v>15</v>
      </c>
      <c r="C22" s="47" t="s">
        <v>17</v>
      </c>
      <c r="D22" s="47" t="s">
        <v>41</v>
      </c>
      <c r="E22" s="48" t="s">
        <v>22</v>
      </c>
      <c r="F22" s="49" t="s">
        <v>23</v>
      </c>
      <c r="G22" s="50">
        <f>G23</f>
        <v>599.5</v>
      </c>
      <c r="H22" s="50">
        <f t="shared" si="9"/>
        <v>438.4</v>
      </c>
      <c r="I22" s="51">
        <f t="shared" si="0"/>
        <v>-161.10000000000002</v>
      </c>
      <c r="J22" s="51">
        <f t="shared" si="1"/>
        <v>73.127606338615507</v>
      </c>
      <c r="K22" s="31"/>
    </row>
    <row r="23" spans="1:11" ht="25.5" x14ac:dyDescent="0.2">
      <c r="A23" s="46" t="s">
        <v>42</v>
      </c>
      <c r="B23" s="47" t="s">
        <v>15</v>
      </c>
      <c r="C23" s="47" t="s">
        <v>17</v>
      </c>
      <c r="D23" s="47" t="s">
        <v>41</v>
      </c>
      <c r="E23" s="48" t="s">
        <v>43</v>
      </c>
      <c r="F23" s="49" t="s">
        <v>23</v>
      </c>
      <c r="G23" s="50">
        <f>G24</f>
        <v>599.5</v>
      </c>
      <c r="H23" s="50">
        <f t="shared" si="9"/>
        <v>438.4</v>
      </c>
      <c r="I23" s="51">
        <f t="shared" si="0"/>
        <v>-161.10000000000002</v>
      </c>
      <c r="J23" s="51">
        <f t="shared" si="1"/>
        <v>73.127606338615507</v>
      </c>
      <c r="K23" s="31"/>
    </row>
    <row r="24" spans="1:11" ht="25.5" x14ac:dyDescent="0.2">
      <c r="A24" s="46" t="s">
        <v>44</v>
      </c>
      <c r="B24" s="47" t="s">
        <v>15</v>
      </c>
      <c r="C24" s="47" t="s">
        <v>17</v>
      </c>
      <c r="D24" s="47" t="s">
        <v>41</v>
      </c>
      <c r="E24" s="48" t="s">
        <v>43</v>
      </c>
      <c r="F24" s="49" t="s">
        <v>45</v>
      </c>
      <c r="G24" s="50">
        <f>G25</f>
        <v>599.5</v>
      </c>
      <c r="H24" s="50">
        <f t="shared" si="9"/>
        <v>438.4</v>
      </c>
      <c r="I24" s="51">
        <f t="shared" si="0"/>
        <v>-161.10000000000002</v>
      </c>
      <c r="J24" s="51">
        <f t="shared" si="1"/>
        <v>73.127606338615507</v>
      </c>
      <c r="K24" s="31"/>
    </row>
    <row r="25" spans="1:11" ht="38.25" x14ac:dyDescent="0.2">
      <c r="A25" s="46" t="s">
        <v>34</v>
      </c>
      <c r="B25" s="47" t="s">
        <v>15</v>
      </c>
      <c r="C25" s="47" t="s">
        <v>17</v>
      </c>
      <c r="D25" s="47" t="s">
        <v>41</v>
      </c>
      <c r="E25" s="48" t="s">
        <v>43</v>
      </c>
      <c r="F25" s="49" t="s">
        <v>45</v>
      </c>
      <c r="G25" s="50">
        <f>G26</f>
        <v>599.5</v>
      </c>
      <c r="H25" s="50">
        <f t="shared" si="9"/>
        <v>438.4</v>
      </c>
      <c r="I25" s="51">
        <f t="shared" si="0"/>
        <v>-161.10000000000002</v>
      </c>
      <c r="J25" s="51">
        <f t="shared" si="1"/>
        <v>73.127606338615507</v>
      </c>
      <c r="K25" s="31"/>
    </row>
    <row r="26" spans="1:11" ht="38.25" x14ac:dyDescent="0.2">
      <c r="A26" s="46" t="s">
        <v>36</v>
      </c>
      <c r="B26" s="47" t="s">
        <v>15</v>
      </c>
      <c r="C26" s="47" t="s">
        <v>17</v>
      </c>
      <c r="D26" s="47" t="s">
        <v>41</v>
      </c>
      <c r="E26" s="48" t="s">
        <v>43</v>
      </c>
      <c r="F26" s="49" t="s">
        <v>45</v>
      </c>
      <c r="G26" s="50">
        <v>599.5</v>
      </c>
      <c r="H26" s="50">
        <v>438.4</v>
      </c>
      <c r="I26" s="51">
        <f t="shared" si="0"/>
        <v>-161.10000000000002</v>
      </c>
      <c r="J26" s="51">
        <f t="shared" si="1"/>
        <v>73.127606338615507</v>
      </c>
      <c r="K26" s="31"/>
    </row>
    <row r="27" spans="1:11" x14ac:dyDescent="0.2">
      <c r="A27" s="41" t="s">
        <v>46</v>
      </c>
      <c r="B27" s="42" t="s">
        <v>15</v>
      </c>
      <c r="C27" s="42" t="s">
        <v>47</v>
      </c>
      <c r="D27" s="42" t="s">
        <v>18</v>
      </c>
      <c r="E27" s="66" t="s">
        <v>5</v>
      </c>
      <c r="F27" s="66"/>
      <c r="G27" s="44">
        <f t="shared" ref="G27:G32" si="10">G28</f>
        <v>7594.4</v>
      </c>
      <c r="H27" s="44">
        <f t="shared" ref="H27:H32" si="11">H28</f>
        <v>7594.3</v>
      </c>
      <c r="I27" s="45">
        <f t="shared" si="0"/>
        <v>-9.9999999999454303E-2</v>
      </c>
      <c r="J27" s="45">
        <f t="shared" si="1"/>
        <v>99.998683240282318</v>
      </c>
      <c r="K27" s="31"/>
    </row>
    <row r="28" spans="1:11" x14ac:dyDescent="0.2">
      <c r="A28" s="41" t="s">
        <v>48</v>
      </c>
      <c r="B28" s="42" t="s">
        <v>15</v>
      </c>
      <c r="C28" s="42" t="s">
        <v>47</v>
      </c>
      <c r="D28" s="42" t="s">
        <v>17</v>
      </c>
      <c r="E28" s="66" t="s">
        <v>5</v>
      </c>
      <c r="F28" s="66"/>
      <c r="G28" s="44">
        <f t="shared" si="10"/>
        <v>7594.4</v>
      </c>
      <c r="H28" s="44">
        <f t="shared" si="11"/>
        <v>7594.3</v>
      </c>
      <c r="I28" s="45">
        <f t="shared" si="0"/>
        <v>-9.9999999999454303E-2</v>
      </c>
      <c r="J28" s="45">
        <f t="shared" si="1"/>
        <v>99.998683240282318</v>
      </c>
      <c r="K28" s="31"/>
    </row>
    <row r="29" spans="1:11" ht="51" x14ac:dyDescent="0.2">
      <c r="A29" s="46" t="s">
        <v>49</v>
      </c>
      <c r="B29" s="47" t="s">
        <v>15</v>
      </c>
      <c r="C29" s="47" t="s">
        <v>47</v>
      </c>
      <c r="D29" s="47" t="s">
        <v>17</v>
      </c>
      <c r="E29" s="48" t="s">
        <v>50</v>
      </c>
      <c r="F29" s="49" t="s">
        <v>23</v>
      </c>
      <c r="G29" s="50">
        <f t="shared" si="10"/>
        <v>7594.4</v>
      </c>
      <c r="H29" s="50">
        <f t="shared" si="11"/>
        <v>7594.3</v>
      </c>
      <c r="I29" s="51">
        <f t="shared" si="0"/>
        <v>-9.9999999999454303E-2</v>
      </c>
      <c r="J29" s="51">
        <f t="shared" si="1"/>
        <v>99.998683240282318</v>
      </c>
      <c r="K29" s="31"/>
    </row>
    <row r="30" spans="1:11" ht="63.75" x14ac:dyDescent="0.2">
      <c r="A30" s="46" t="s">
        <v>51</v>
      </c>
      <c r="B30" s="47" t="s">
        <v>15</v>
      </c>
      <c r="C30" s="47" t="s">
        <v>47</v>
      </c>
      <c r="D30" s="47" t="s">
        <v>17</v>
      </c>
      <c r="E30" s="48" t="s">
        <v>52</v>
      </c>
      <c r="F30" s="49" t="s">
        <v>23</v>
      </c>
      <c r="G30" s="50">
        <f t="shared" si="10"/>
        <v>7594.4</v>
      </c>
      <c r="H30" s="50">
        <f t="shared" si="11"/>
        <v>7594.3</v>
      </c>
      <c r="I30" s="51">
        <f t="shared" si="0"/>
        <v>-9.9999999999454303E-2</v>
      </c>
      <c r="J30" s="51">
        <f t="shared" si="1"/>
        <v>99.998683240282318</v>
      </c>
      <c r="K30" s="31"/>
    </row>
    <row r="31" spans="1:11" ht="51" x14ac:dyDescent="0.2">
      <c r="A31" s="46" t="s">
        <v>53</v>
      </c>
      <c r="B31" s="47" t="s">
        <v>15</v>
      </c>
      <c r="C31" s="47" t="s">
        <v>47</v>
      </c>
      <c r="D31" s="47" t="s">
        <v>17</v>
      </c>
      <c r="E31" s="48" t="s">
        <v>52</v>
      </c>
      <c r="F31" s="49" t="s">
        <v>54</v>
      </c>
      <c r="G31" s="50">
        <f t="shared" si="10"/>
        <v>7594.4</v>
      </c>
      <c r="H31" s="50">
        <f t="shared" si="11"/>
        <v>7594.3</v>
      </c>
      <c r="I31" s="51">
        <f t="shared" si="0"/>
        <v>-9.9999999999454303E-2</v>
      </c>
      <c r="J31" s="51">
        <f t="shared" si="1"/>
        <v>99.998683240282318</v>
      </c>
      <c r="K31" s="31"/>
    </row>
    <row r="32" spans="1:11" ht="25.5" x14ac:dyDescent="0.2">
      <c r="A32" s="46" t="s">
        <v>55</v>
      </c>
      <c r="B32" s="47" t="s">
        <v>15</v>
      </c>
      <c r="C32" s="47" t="s">
        <v>47</v>
      </c>
      <c r="D32" s="47" t="s">
        <v>17</v>
      </c>
      <c r="E32" s="48" t="s">
        <v>52</v>
      </c>
      <c r="F32" s="49" t="s">
        <v>54</v>
      </c>
      <c r="G32" s="50">
        <f t="shared" si="10"/>
        <v>7594.4</v>
      </c>
      <c r="H32" s="50">
        <f t="shared" si="11"/>
        <v>7594.3</v>
      </c>
      <c r="I32" s="51">
        <f t="shared" si="0"/>
        <v>-9.9999999999454303E-2</v>
      </c>
      <c r="J32" s="51">
        <f t="shared" si="1"/>
        <v>99.998683240282318</v>
      </c>
      <c r="K32" s="31"/>
    </row>
    <row r="33" spans="1:11" ht="25.5" x14ac:dyDescent="0.2">
      <c r="A33" s="46" t="s">
        <v>57</v>
      </c>
      <c r="B33" s="47" t="s">
        <v>15</v>
      </c>
      <c r="C33" s="47" t="s">
        <v>47</v>
      </c>
      <c r="D33" s="47" t="s">
        <v>17</v>
      </c>
      <c r="E33" s="48" t="s">
        <v>52</v>
      </c>
      <c r="F33" s="49" t="s">
        <v>54</v>
      </c>
      <c r="G33" s="50">
        <v>7594.4</v>
      </c>
      <c r="H33" s="50">
        <v>7594.3</v>
      </c>
      <c r="I33" s="51">
        <f t="shared" si="0"/>
        <v>-9.9999999999454303E-2</v>
      </c>
      <c r="J33" s="51">
        <f t="shared" si="1"/>
        <v>99.998683240282318</v>
      </c>
      <c r="K33" s="31"/>
    </row>
    <row r="34" spans="1:11" ht="27" x14ac:dyDescent="0.25">
      <c r="A34" s="35" t="s">
        <v>59</v>
      </c>
      <c r="B34" s="36" t="s">
        <v>60</v>
      </c>
      <c r="C34" s="37" t="s">
        <v>5</v>
      </c>
      <c r="D34" s="37" t="s">
        <v>5</v>
      </c>
      <c r="E34" s="65" t="s">
        <v>5</v>
      </c>
      <c r="F34" s="65"/>
      <c r="G34" s="38">
        <f>G35+G133+G140+G255+G279</f>
        <v>911517.20000000007</v>
      </c>
      <c r="H34" s="38">
        <f>H35+H133+H140+H255+H279</f>
        <v>885550.00000000012</v>
      </c>
      <c r="I34" s="40">
        <f t="shared" si="0"/>
        <v>-25967.199999999953</v>
      </c>
      <c r="J34" s="40">
        <f t="shared" si="1"/>
        <v>97.151211189432303</v>
      </c>
      <c r="K34" s="31"/>
    </row>
    <row r="35" spans="1:11" ht="25.5" x14ac:dyDescent="0.2">
      <c r="A35" s="41" t="s">
        <v>16</v>
      </c>
      <c r="B35" s="42" t="s">
        <v>60</v>
      </c>
      <c r="C35" s="42" t="s">
        <v>17</v>
      </c>
      <c r="D35" s="42" t="s">
        <v>18</v>
      </c>
      <c r="E35" s="66" t="s">
        <v>5</v>
      </c>
      <c r="F35" s="66"/>
      <c r="G35" s="44">
        <f>G36+G42+G79+G86</f>
        <v>815196.60000000009</v>
      </c>
      <c r="H35" s="44">
        <f>H36+H42+H79+H86</f>
        <v>792327.20000000007</v>
      </c>
      <c r="I35" s="45">
        <f t="shared" si="0"/>
        <v>-22869.400000000023</v>
      </c>
      <c r="J35" s="45">
        <f t="shared" si="1"/>
        <v>97.194615384804109</v>
      </c>
      <c r="K35" s="31"/>
    </row>
    <row r="36" spans="1:11" ht="51" x14ac:dyDescent="0.2">
      <c r="A36" s="41" t="s">
        <v>61</v>
      </c>
      <c r="B36" s="42" t="s">
        <v>60</v>
      </c>
      <c r="C36" s="42" t="s">
        <v>17</v>
      </c>
      <c r="D36" s="42" t="s">
        <v>62</v>
      </c>
      <c r="E36" s="66" t="s">
        <v>5</v>
      </c>
      <c r="F36" s="66"/>
      <c r="G36" s="44">
        <f>G37</f>
        <v>13858.8</v>
      </c>
      <c r="H36" s="44">
        <f t="shared" ref="H36:H38" si="12">H37</f>
        <v>13424.7</v>
      </c>
      <c r="I36" s="45">
        <f t="shared" si="0"/>
        <v>-434.09999999999854</v>
      </c>
      <c r="J36" s="45">
        <f t="shared" si="1"/>
        <v>96.867694172655646</v>
      </c>
      <c r="K36" s="31"/>
    </row>
    <row r="37" spans="1:11" ht="25.5" x14ac:dyDescent="0.2">
      <c r="A37" s="46" t="s">
        <v>21</v>
      </c>
      <c r="B37" s="47" t="s">
        <v>60</v>
      </c>
      <c r="C37" s="47" t="s">
        <v>17</v>
      </c>
      <c r="D37" s="47" t="s">
        <v>62</v>
      </c>
      <c r="E37" s="48" t="s">
        <v>22</v>
      </c>
      <c r="F37" s="49" t="s">
        <v>23</v>
      </c>
      <c r="G37" s="50">
        <f>G38</f>
        <v>13858.8</v>
      </c>
      <c r="H37" s="50">
        <f t="shared" si="12"/>
        <v>13424.7</v>
      </c>
      <c r="I37" s="51">
        <f t="shared" si="0"/>
        <v>-434.09999999999854</v>
      </c>
      <c r="J37" s="51">
        <f t="shared" si="1"/>
        <v>96.867694172655646</v>
      </c>
      <c r="K37" s="31"/>
    </row>
    <row r="38" spans="1:11" ht="25.5" x14ac:dyDescent="0.2">
      <c r="A38" s="46" t="s">
        <v>63</v>
      </c>
      <c r="B38" s="47" t="s">
        <v>60</v>
      </c>
      <c r="C38" s="47" t="s">
        <v>17</v>
      </c>
      <c r="D38" s="47" t="s">
        <v>62</v>
      </c>
      <c r="E38" s="48" t="s">
        <v>64</v>
      </c>
      <c r="F38" s="49" t="s">
        <v>23</v>
      </c>
      <c r="G38" s="50">
        <f>G39</f>
        <v>13858.8</v>
      </c>
      <c r="H38" s="50">
        <f t="shared" si="12"/>
        <v>13424.7</v>
      </c>
      <c r="I38" s="51">
        <f t="shared" si="0"/>
        <v>-434.09999999999854</v>
      </c>
      <c r="J38" s="51">
        <f t="shared" si="1"/>
        <v>96.867694172655646</v>
      </c>
      <c r="K38" s="31"/>
    </row>
    <row r="39" spans="1:11" ht="25.5" x14ac:dyDescent="0.2">
      <c r="A39" s="46" t="s">
        <v>28</v>
      </c>
      <c r="B39" s="47" t="s">
        <v>60</v>
      </c>
      <c r="C39" s="47" t="s">
        <v>17</v>
      </c>
      <c r="D39" s="47" t="s">
        <v>62</v>
      </c>
      <c r="E39" s="48" t="s">
        <v>64</v>
      </c>
      <c r="F39" s="49" t="s">
        <v>29</v>
      </c>
      <c r="G39" s="50">
        <f>G40</f>
        <v>13858.8</v>
      </c>
      <c r="H39" s="50">
        <f>H40</f>
        <v>13424.7</v>
      </c>
      <c r="I39" s="51">
        <f t="shared" si="0"/>
        <v>-434.09999999999854</v>
      </c>
      <c r="J39" s="51">
        <f t="shared" si="1"/>
        <v>96.867694172655646</v>
      </c>
      <c r="K39" s="31"/>
    </row>
    <row r="40" spans="1:11" ht="89.25" x14ac:dyDescent="0.2">
      <c r="A40" s="46" t="s">
        <v>30</v>
      </c>
      <c r="B40" s="47" t="s">
        <v>60</v>
      </c>
      <c r="C40" s="47" t="s">
        <v>17</v>
      </c>
      <c r="D40" s="47" t="s">
        <v>62</v>
      </c>
      <c r="E40" s="48" t="s">
        <v>64</v>
      </c>
      <c r="F40" s="49" t="s">
        <v>29</v>
      </c>
      <c r="G40" s="50">
        <f>G41</f>
        <v>13858.8</v>
      </c>
      <c r="H40" s="50">
        <f t="shared" ref="H40" si="13">H41</f>
        <v>13424.7</v>
      </c>
      <c r="I40" s="51">
        <f t="shared" si="0"/>
        <v>-434.09999999999854</v>
      </c>
      <c r="J40" s="51">
        <f t="shared" si="1"/>
        <v>96.867694172655646</v>
      </c>
      <c r="K40" s="31"/>
    </row>
    <row r="41" spans="1:11" ht="38.25" x14ac:dyDescent="0.2">
      <c r="A41" s="46" t="s">
        <v>32</v>
      </c>
      <c r="B41" s="47" t="s">
        <v>60</v>
      </c>
      <c r="C41" s="47" t="s">
        <v>17</v>
      </c>
      <c r="D41" s="47" t="s">
        <v>62</v>
      </c>
      <c r="E41" s="48" t="s">
        <v>64</v>
      </c>
      <c r="F41" s="49" t="s">
        <v>29</v>
      </c>
      <c r="G41" s="50">
        <v>13858.8</v>
      </c>
      <c r="H41" s="50">
        <v>13424.7</v>
      </c>
      <c r="I41" s="51">
        <f t="shared" si="0"/>
        <v>-434.09999999999854</v>
      </c>
      <c r="J41" s="51">
        <f t="shared" si="1"/>
        <v>96.867694172655646</v>
      </c>
      <c r="K41" s="31"/>
    </row>
    <row r="42" spans="1:11" ht="63.75" x14ac:dyDescent="0.2">
      <c r="A42" s="41" t="s">
        <v>65</v>
      </c>
      <c r="B42" s="42" t="s">
        <v>60</v>
      </c>
      <c r="C42" s="42" t="s">
        <v>17</v>
      </c>
      <c r="D42" s="42" t="s">
        <v>66</v>
      </c>
      <c r="E42" s="66" t="s">
        <v>5</v>
      </c>
      <c r="F42" s="66"/>
      <c r="G42" s="44">
        <f>G43</f>
        <v>343884.1</v>
      </c>
      <c r="H42" s="44">
        <f t="shared" ref="H42:H44" si="14">H43</f>
        <v>333810.59999999998</v>
      </c>
      <c r="I42" s="45">
        <f t="shared" si="0"/>
        <v>-10073.5</v>
      </c>
      <c r="J42" s="45">
        <f t="shared" si="1"/>
        <v>97.070670030978462</v>
      </c>
      <c r="K42" s="31"/>
    </row>
    <row r="43" spans="1:11" ht="25.5" x14ac:dyDescent="0.2">
      <c r="A43" s="46" t="s">
        <v>21</v>
      </c>
      <c r="B43" s="47" t="s">
        <v>60</v>
      </c>
      <c r="C43" s="47" t="s">
        <v>17</v>
      </c>
      <c r="D43" s="47" t="s">
        <v>66</v>
      </c>
      <c r="E43" s="48" t="s">
        <v>22</v>
      </c>
      <c r="F43" s="49" t="s">
        <v>23</v>
      </c>
      <c r="G43" s="50">
        <f>G44</f>
        <v>343884.1</v>
      </c>
      <c r="H43" s="50">
        <f t="shared" si="14"/>
        <v>333810.59999999998</v>
      </c>
      <c r="I43" s="51">
        <f t="shared" si="0"/>
        <v>-10073.5</v>
      </c>
      <c r="J43" s="51">
        <f t="shared" si="1"/>
        <v>97.070670030978462</v>
      </c>
      <c r="K43" s="31"/>
    </row>
    <row r="44" spans="1:11" ht="25.5" x14ac:dyDescent="0.2">
      <c r="A44" s="46" t="s">
        <v>67</v>
      </c>
      <c r="B44" s="47" t="s">
        <v>60</v>
      </c>
      <c r="C44" s="47" t="s">
        <v>17</v>
      </c>
      <c r="D44" s="47" t="s">
        <v>66</v>
      </c>
      <c r="E44" s="48" t="s">
        <v>68</v>
      </c>
      <c r="F44" s="49" t="s">
        <v>23</v>
      </c>
      <c r="G44" s="50">
        <f>G45</f>
        <v>343884.1</v>
      </c>
      <c r="H44" s="50">
        <f t="shared" si="14"/>
        <v>333810.59999999998</v>
      </c>
      <c r="I44" s="51">
        <f t="shared" si="0"/>
        <v>-10073.5</v>
      </c>
      <c r="J44" s="51">
        <f t="shared" si="1"/>
        <v>97.070670030978462</v>
      </c>
      <c r="K44" s="31"/>
    </row>
    <row r="45" spans="1:11" ht="25.5" x14ac:dyDescent="0.2">
      <c r="A45" s="46" t="s">
        <v>69</v>
      </c>
      <c r="B45" s="47" t="s">
        <v>60</v>
      </c>
      <c r="C45" s="47" t="s">
        <v>17</v>
      </c>
      <c r="D45" s="47" t="s">
        <v>66</v>
      </c>
      <c r="E45" s="48" t="s">
        <v>70</v>
      </c>
      <c r="F45" s="49" t="s">
        <v>23</v>
      </c>
      <c r="G45" s="50">
        <f>G46+G53+G58+G61+G66+G69+G74</f>
        <v>343884.1</v>
      </c>
      <c r="H45" s="50">
        <f>H46+H53+H58+H61+H66+H69+H74</f>
        <v>333810.59999999998</v>
      </c>
      <c r="I45" s="51">
        <f t="shared" si="0"/>
        <v>-10073.5</v>
      </c>
      <c r="J45" s="51">
        <f t="shared" si="1"/>
        <v>97.070670030978462</v>
      </c>
      <c r="K45" s="31"/>
    </row>
    <row r="46" spans="1:11" ht="25.5" x14ac:dyDescent="0.2">
      <c r="A46" s="46" t="s">
        <v>28</v>
      </c>
      <c r="B46" s="47" t="s">
        <v>60</v>
      </c>
      <c r="C46" s="47" t="s">
        <v>17</v>
      </c>
      <c r="D46" s="47" t="s">
        <v>66</v>
      </c>
      <c r="E46" s="48" t="s">
        <v>70</v>
      </c>
      <c r="F46" s="49" t="s">
        <v>29</v>
      </c>
      <c r="G46" s="50">
        <f>G47+G49+G51</f>
        <v>314624.09999999998</v>
      </c>
      <c r="H46" s="50">
        <f t="shared" ref="H46" si="15">H47+H49+H51</f>
        <v>304550.59999999998</v>
      </c>
      <c r="I46" s="51">
        <f t="shared" si="0"/>
        <v>-10073.5</v>
      </c>
      <c r="J46" s="51">
        <f t="shared" si="1"/>
        <v>96.798242728386029</v>
      </c>
      <c r="K46" s="31"/>
    </row>
    <row r="47" spans="1:11" ht="89.25" x14ac:dyDescent="0.2">
      <c r="A47" s="46" t="s">
        <v>30</v>
      </c>
      <c r="B47" s="47" t="s">
        <v>60</v>
      </c>
      <c r="C47" s="47" t="s">
        <v>17</v>
      </c>
      <c r="D47" s="47" t="s">
        <v>66</v>
      </c>
      <c r="E47" s="48" t="s">
        <v>70</v>
      </c>
      <c r="F47" s="49" t="s">
        <v>29</v>
      </c>
      <c r="G47" s="50">
        <f>G48</f>
        <v>306797</v>
      </c>
      <c r="H47" s="50">
        <f t="shared" ref="H47" si="16">H48</f>
        <v>296969</v>
      </c>
      <c r="I47" s="51">
        <f t="shared" si="0"/>
        <v>-9828</v>
      </c>
      <c r="J47" s="51">
        <f t="shared" si="1"/>
        <v>96.796578845295102</v>
      </c>
      <c r="K47" s="31"/>
    </row>
    <row r="48" spans="1:11" ht="38.25" x14ac:dyDescent="0.2">
      <c r="A48" s="46" t="s">
        <v>32</v>
      </c>
      <c r="B48" s="47" t="s">
        <v>60</v>
      </c>
      <c r="C48" s="47" t="s">
        <v>17</v>
      </c>
      <c r="D48" s="47" t="s">
        <v>66</v>
      </c>
      <c r="E48" s="48" t="s">
        <v>70</v>
      </c>
      <c r="F48" s="49" t="s">
        <v>29</v>
      </c>
      <c r="G48" s="50">
        <v>306797</v>
      </c>
      <c r="H48" s="50">
        <v>296969</v>
      </c>
      <c r="I48" s="51">
        <f t="shared" si="0"/>
        <v>-9828</v>
      </c>
      <c r="J48" s="51">
        <f t="shared" si="1"/>
        <v>96.796578845295102</v>
      </c>
      <c r="K48" s="31"/>
    </row>
    <row r="49" spans="1:11" ht="38.25" x14ac:dyDescent="0.2">
      <c r="A49" s="46" t="s">
        <v>34</v>
      </c>
      <c r="B49" s="47" t="s">
        <v>60</v>
      </c>
      <c r="C49" s="47" t="s">
        <v>17</v>
      </c>
      <c r="D49" s="47" t="s">
        <v>66</v>
      </c>
      <c r="E49" s="48" t="s">
        <v>70</v>
      </c>
      <c r="F49" s="49" t="s">
        <v>29</v>
      </c>
      <c r="G49" s="50">
        <f>G50</f>
        <v>7471</v>
      </c>
      <c r="H49" s="50">
        <f t="shared" ref="H49" si="17">H50</f>
        <v>7225.6</v>
      </c>
      <c r="I49" s="51">
        <f t="shared" si="0"/>
        <v>-245.39999999999964</v>
      </c>
      <c r="J49" s="51">
        <f t="shared" si="1"/>
        <v>96.715299156739405</v>
      </c>
      <c r="K49" s="31"/>
    </row>
    <row r="50" spans="1:11" ht="38.25" x14ac:dyDescent="0.2">
      <c r="A50" s="46" t="s">
        <v>36</v>
      </c>
      <c r="B50" s="47" t="s">
        <v>60</v>
      </c>
      <c r="C50" s="47" t="s">
        <v>17</v>
      </c>
      <c r="D50" s="47" t="s">
        <v>66</v>
      </c>
      <c r="E50" s="48" t="s">
        <v>70</v>
      </c>
      <c r="F50" s="49" t="s">
        <v>29</v>
      </c>
      <c r="G50" s="50">
        <v>7471</v>
      </c>
      <c r="H50" s="50">
        <v>7225.6</v>
      </c>
      <c r="I50" s="51">
        <f t="shared" si="0"/>
        <v>-245.39999999999964</v>
      </c>
      <c r="J50" s="51">
        <f t="shared" si="1"/>
        <v>96.715299156739405</v>
      </c>
      <c r="K50" s="31"/>
    </row>
    <row r="51" spans="1:11" ht="25.5" x14ac:dyDescent="0.2">
      <c r="A51" s="46" t="s">
        <v>55</v>
      </c>
      <c r="B51" s="47" t="s">
        <v>60</v>
      </c>
      <c r="C51" s="47" t="s">
        <v>17</v>
      </c>
      <c r="D51" s="47" t="s">
        <v>66</v>
      </c>
      <c r="E51" s="48" t="s">
        <v>70</v>
      </c>
      <c r="F51" s="49" t="s">
        <v>29</v>
      </c>
      <c r="G51" s="50">
        <f>G52</f>
        <v>356.1</v>
      </c>
      <c r="H51" s="50">
        <f t="shared" ref="H51" si="18">H52</f>
        <v>356</v>
      </c>
      <c r="I51" s="51">
        <f t="shared" si="0"/>
        <v>-0.10000000000002274</v>
      </c>
      <c r="J51" s="51">
        <f t="shared" si="1"/>
        <v>99.971918000561629</v>
      </c>
      <c r="K51" s="31"/>
    </row>
    <row r="52" spans="1:11" ht="38.25" x14ac:dyDescent="0.2">
      <c r="A52" s="46" t="s">
        <v>71</v>
      </c>
      <c r="B52" s="47" t="s">
        <v>60</v>
      </c>
      <c r="C52" s="47" t="s">
        <v>17</v>
      </c>
      <c r="D52" s="47" t="s">
        <v>66</v>
      </c>
      <c r="E52" s="48" t="s">
        <v>70</v>
      </c>
      <c r="F52" s="49" t="s">
        <v>29</v>
      </c>
      <c r="G52" s="50">
        <v>356.1</v>
      </c>
      <c r="H52" s="50">
        <v>356</v>
      </c>
      <c r="I52" s="51">
        <f t="shared" si="0"/>
        <v>-0.10000000000002274</v>
      </c>
      <c r="J52" s="51">
        <f t="shared" si="1"/>
        <v>99.971918000561629</v>
      </c>
      <c r="K52" s="31"/>
    </row>
    <row r="53" spans="1:11" ht="51" x14ac:dyDescent="0.2">
      <c r="A53" s="46" t="s">
        <v>73</v>
      </c>
      <c r="B53" s="47" t="s">
        <v>60</v>
      </c>
      <c r="C53" s="47" t="s">
        <v>17</v>
      </c>
      <c r="D53" s="47" t="s">
        <v>66</v>
      </c>
      <c r="E53" s="48" t="s">
        <v>70</v>
      </c>
      <c r="F53" s="49" t="s">
        <v>74</v>
      </c>
      <c r="G53" s="50">
        <f>G54+G56</f>
        <v>1748</v>
      </c>
      <c r="H53" s="50">
        <f t="shared" ref="H53" si="19">H54+H56</f>
        <v>1748</v>
      </c>
      <c r="I53" s="51">
        <f t="shared" si="0"/>
        <v>0</v>
      </c>
      <c r="J53" s="51">
        <f t="shared" si="1"/>
        <v>100</v>
      </c>
      <c r="K53" s="31"/>
    </row>
    <row r="54" spans="1:11" ht="89.25" x14ac:dyDescent="0.2">
      <c r="A54" s="46" t="s">
        <v>30</v>
      </c>
      <c r="B54" s="47" t="s">
        <v>60</v>
      </c>
      <c r="C54" s="47" t="s">
        <v>17</v>
      </c>
      <c r="D54" s="47" t="s">
        <v>66</v>
      </c>
      <c r="E54" s="48" t="s">
        <v>70</v>
      </c>
      <c r="F54" s="49" t="s">
        <v>74</v>
      </c>
      <c r="G54" s="50">
        <f>G55</f>
        <v>1647</v>
      </c>
      <c r="H54" s="50">
        <f t="shared" ref="H54" si="20">H55</f>
        <v>1647</v>
      </c>
      <c r="I54" s="51">
        <f t="shared" si="0"/>
        <v>0</v>
      </c>
      <c r="J54" s="51">
        <f t="shared" si="1"/>
        <v>100</v>
      </c>
      <c r="K54" s="31"/>
    </row>
    <row r="55" spans="1:11" ht="38.25" x14ac:dyDescent="0.2">
      <c r="A55" s="46" t="s">
        <v>32</v>
      </c>
      <c r="B55" s="47" t="s">
        <v>60</v>
      </c>
      <c r="C55" s="47" t="s">
        <v>17</v>
      </c>
      <c r="D55" s="47" t="s">
        <v>66</v>
      </c>
      <c r="E55" s="48" t="s">
        <v>70</v>
      </c>
      <c r="F55" s="49" t="s">
        <v>74</v>
      </c>
      <c r="G55" s="50">
        <v>1647</v>
      </c>
      <c r="H55" s="50">
        <v>1647</v>
      </c>
      <c r="I55" s="51">
        <f t="shared" si="0"/>
        <v>0</v>
      </c>
      <c r="J55" s="51">
        <f t="shared" si="1"/>
        <v>100</v>
      </c>
      <c r="K55" s="31"/>
    </row>
    <row r="56" spans="1:11" ht="38.25" x14ac:dyDescent="0.2">
      <c r="A56" s="46" t="s">
        <v>34</v>
      </c>
      <c r="B56" s="47" t="s">
        <v>60</v>
      </c>
      <c r="C56" s="47" t="s">
        <v>17</v>
      </c>
      <c r="D56" s="47" t="s">
        <v>66</v>
      </c>
      <c r="E56" s="48" t="s">
        <v>70</v>
      </c>
      <c r="F56" s="49" t="s">
        <v>74</v>
      </c>
      <c r="G56" s="50">
        <f>G57</f>
        <v>101</v>
      </c>
      <c r="H56" s="50">
        <f t="shared" ref="H56" si="21">H57</f>
        <v>101</v>
      </c>
      <c r="I56" s="51">
        <f t="shared" si="0"/>
        <v>0</v>
      </c>
      <c r="J56" s="51">
        <f t="shared" si="1"/>
        <v>100</v>
      </c>
      <c r="K56" s="31"/>
    </row>
    <row r="57" spans="1:11" ht="38.25" x14ac:dyDescent="0.2">
      <c r="A57" s="46" t="s">
        <v>36</v>
      </c>
      <c r="B57" s="47" t="s">
        <v>60</v>
      </c>
      <c r="C57" s="47" t="s">
        <v>17</v>
      </c>
      <c r="D57" s="47" t="s">
        <v>66</v>
      </c>
      <c r="E57" s="48" t="s">
        <v>70</v>
      </c>
      <c r="F57" s="49" t="s">
        <v>74</v>
      </c>
      <c r="G57" s="50">
        <v>101</v>
      </c>
      <c r="H57" s="50">
        <v>101</v>
      </c>
      <c r="I57" s="51">
        <f t="shared" si="0"/>
        <v>0</v>
      </c>
      <c r="J57" s="51">
        <f t="shared" si="1"/>
        <v>100</v>
      </c>
      <c r="K57" s="31"/>
    </row>
    <row r="58" spans="1:11" ht="140.25" x14ac:dyDescent="0.2">
      <c r="A58" s="46" t="s">
        <v>75</v>
      </c>
      <c r="B58" s="47" t="s">
        <v>60</v>
      </c>
      <c r="C58" s="47" t="s">
        <v>17</v>
      </c>
      <c r="D58" s="47" t="s">
        <v>66</v>
      </c>
      <c r="E58" s="48" t="s">
        <v>70</v>
      </c>
      <c r="F58" s="49" t="s">
        <v>76</v>
      </c>
      <c r="G58" s="50">
        <f>G59</f>
        <v>1515.7</v>
      </c>
      <c r="H58" s="50">
        <f>H59</f>
        <v>1515.7</v>
      </c>
      <c r="I58" s="51">
        <f t="shared" si="0"/>
        <v>0</v>
      </c>
      <c r="J58" s="51">
        <f t="shared" si="1"/>
        <v>100</v>
      </c>
      <c r="K58" s="31"/>
    </row>
    <row r="59" spans="1:11" ht="89.25" x14ac:dyDescent="0.2">
      <c r="A59" s="46" t="s">
        <v>30</v>
      </c>
      <c r="B59" s="47" t="s">
        <v>60</v>
      </c>
      <c r="C59" s="47" t="s">
        <v>17</v>
      </c>
      <c r="D59" s="47" t="s">
        <v>66</v>
      </c>
      <c r="E59" s="48" t="s">
        <v>70</v>
      </c>
      <c r="F59" s="49" t="s">
        <v>76</v>
      </c>
      <c r="G59" s="50">
        <f>G60</f>
        <v>1515.7</v>
      </c>
      <c r="H59" s="50">
        <f t="shared" ref="H59" si="22">H60</f>
        <v>1515.7</v>
      </c>
      <c r="I59" s="51">
        <f t="shared" si="0"/>
        <v>0</v>
      </c>
      <c r="J59" s="51">
        <f t="shared" si="1"/>
        <v>100</v>
      </c>
      <c r="K59" s="31"/>
    </row>
    <row r="60" spans="1:11" ht="38.25" x14ac:dyDescent="0.2">
      <c r="A60" s="46" t="s">
        <v>32</v>
      </c>
      <c r="B60" s="47" t="s">
        <v>60</v>
      </c>
      <c r="C60" s="47" t="s">
        <v>17</v>
      </c>
      <c r="D60" s="47" t="s">
        <v>66</v>
      </c>
      <c r="E60" s="48" t="s">
        <v>70</v>
      </c>
      <c r="F60" s="49" t="s">
        <v>76</v>
      </c>
      <c r="G60" s="50">
        <v>1515.7</v>
      </c>
      <c r="H60" s="50">
        <v>1515.7</v>
      </c>
      <c r="I60" s="51">
        <f t="shared" si="0"/>
        <v>0</v>
      </c>
      <c r="J60" s="51">
        <f t="shared" si="1"/>
        <v>100</v>
      </c>
      <c r="K60" s="31"/>
    </row>
    <row r="61" spans="1:11" ht="114.75" x14ac:dyDescent="0.2">
      <c r="A61" s="46" t="s">
        <v>77</v>
      </c>
      <c r="B61" s="47" t="s">
        <v>60</v>
      </c>
      <c r="C61" s="47" t="s">
        <v>17</v>
      </c>
      <c r="D61" s="47" t="s">
        <v>66</v>
      </c>
      <c r="E61" s="48" t="s">
        <v>70</v>
      </c>
      <c r="F61" s="49" t="s">
        <v>78</v>
      </c>
      <c r="G61" s="50">
        <f>G62+G64</f>
        <v>4872.5999999999995</v>
      </c>
      <c r="H61" s="50">
        <f t="shared" ref="H61" si="23">H62+H64</f>
        <v>4872.5999999999995</v>
      </c>
      <c r="I61" s="51">
        <f t="shared" si="0"/>
        <v>0</v>
      </c>
      <c r="J61" s="51">
        <f t="shared" si="1"/>
        <v>100</v>
      </c>
      <c r="K61" s="31"/>
    </row>
    <row r="62" spans="1:11" ht="89.25" x14ac:dyDescent="0.2">
      <c r="A62" s="46" t="s">
        <v>30</v>
      </c>
      <c r="B62" s="47" t="s">
        <v>60</v>
      </c>
      <c r="C62" s="47" t="s">
        <v>17</v>
      </c>
      <c r="D62" s="47" t="s">
        <v>66</v>
      </c>
      <c r="E62" s="48" t="s">
        <v>70</v>
      </c>
      <c r="F62" s="49" t="s">
        <v>78</v>
      </c>
      <c r="G62" s="50">
        <f>G63</f>
        <v>4710.8999999999996</v>
      </c>
      <c r="H62" s="50">
        <f t="shared" ref="H62" si="24">H63</f>
        <v>4710.8999999999996</v>
      </c>
      <c r="I62" s="51">
        <f t="shared" si="0"/>
        <v>0</v>
      </c>
      <c r="J62" s="51">
        <f t="shared" si="1"/>
        <v>100</v>
      </c>
      <c r="K62" s="31"/>
    </row>
    <row r="63" spans="1:11" ht="38.25" x14ac:dyDescent="0.2">
      <c r="A63" s="46" t="s">
        <v>32</v>
      </c>
      <c r="B63" s="47" t="s">
        <v>60</v>
      </c>
      <c r="C63" s="47" t="s">
        <v>17</v>
      </c>
      <c r="D63" s="47" t="s">
        <v>66</v>
      </c>
      <c r="E63" s="48" t="s">
        <v>70</v>
      </c>
      <c r="F63" s="49" t="s">
        <v>78</v>
      </c>
      <c r="G63" s="50">
        <v>4710.8999999999996</v>
      </c>
      <c r="H63" s="50">
        <v>4710.8999999999996</v>
      </c>
      <c r="I63" s="51">
        <f t="shared" si="0"/>
        <v>0</v>
      </c>
      <c r="J63" s="51">
        <f t="shared" si="1"/>
        <v>100</v>
      </c>
      <c r="K63" s="31"/>
    </row>
    <row r="64" spans="1:11" ht="38.25" x14ac:dyDescent="0.2">
      <c r="A64" s="46" t="s">
        <v>34</v>
      </c>
      <c r="B64" s="47" t="s">
        <v>60</v>
      </c>
      <c r="C64" s="47" t="s">
        <v>17</v>
      </c>
      <c r="D64" s="47" t="s">
        <v>66</v>
      </c>
      <c r="E64" s="48" t="s">
        <v>70</v>
      </c>
      <c r="F64" s="49" t="s">
        <v>78</v>
      </c>
      <c r="G64" s="50">
        <f>G65</f>
        <v>161.69999999999999</v>
      </c>
      <c r="H64" s="50">
        <f t="shared" ref="H64" si="25">H65</f>
        <v>161.69999999999999</v>
      </c>
      <c r="I64" s="51">
        <f t="shared" si="0"/>
        <v>0</v>
      </c>
      <c r="J64" s="51">
        <f t="shared" si="1"/>
        <v>100</v>
      </c>
      <c r="K64" s="31"/>
    </row>
    <row r="65" spans="1:11" ht="38.25" x14ac:dyDescent="0.2">
      <c r="A65" s="46" t="s">
        <v>36</v>
      </c>
      <c r="B65" s="47" t="s">
        <v>60</v>
      </c>
      <c r="C65" s="47" t="s">
        <v>17</v>
      </c>
      <c r="D65" s="47" t="s">
        <v>66</v>
      </c>
      <c r="E65" s="48" t="s">
        <v>70</v>
      </c>
      <c r="F65" s="49" t="s">
        <v>78</v>
      </c>
      <c r="G65" s="50">
        <v>161.69999999999999</v>
      </c>
      <c r="H65" s="50">
        <v>161.69999999999999</v>
      </c>
      <c r="I65" s="51">
        <f t="shared" si="0"/>
        <v>0</v>
      </c>
      <c r="J65" s="51">
        <f t="shared" si="1"/>
        <v>100</v>
      </c>
      <c r="K65" s="31"/>
    </row>
    <row r="66" spans="1:11" ht="76.5" x14ac:dyDescent="0.2">
      <c r="A66" s="46" t="s">
        <v>79</v>
      </c>
      <c r="B66" s="47" t="s">
        <v>60</v>
      </c>
      <c r="C66" s="47" t="s">
        <v>17</v>
      </c>
      <c r="D66" s="47" t="s">
        <v>66</v>
      </c>
      <c r="E66" s="48" t="s">
        <v>70</v>
      </c>
      <c r="F66" s="49" t="s">
        <v>80</v>
      </c>
      <c r="G66" s="50">
        <f>G67</f>
        <v>109.6</v>
      </c>
      <c r="H66" s="50">
        <f t="shared" ref="H66:H67" si="26">H67</f>
        <v>109.6</v>
      </c>
      <c r="I66" s="51">
        <f t="shared" si="0"/>
        <v>0</v>
      </c>
      <c r="J66" s="51">
        <f t="shared" si="1"/>
        <v>100</v>
      </c>
      <c r="K66" s="31"/>
    </row>
    <row r="67" spans="1:11" ht="89.25" x14ac:dyDescent="0.2">
      <c r="A67" s="46" t="s">
        <v>30</v>
      </c>
      <c r="B67" s="47" t="s">
        <v>60</v>
      </c>
      <c r="C67" s="47" t="s">
        <v>17</v>
      </c>
      <c r="D67" s="47" t="s">
        <v>66</v>
      </c>
      <c r="E67" s="48" t="s">
        <v>70</v>
      </c>
      <c r="F67" s="49" t="s">
        <v>80</v>
      </c>
      <c r="G67" s="50">
        <f>G68</f>
        <v>109.6</v>
      </c>
      <c r="H67" s="50">
        <f t="shared" si="26"/>
        <v>109.6</v>
      </c>
      <c r="I67" s="51">
        <f t="shared" si="0"/>
        <v>0</v>
      </c>
      <c r="J67" s="51">
        <f t="shared" si="1"/>
        <v>100</v>
      </c>
      <c r="K67" s="31"/>
    </row>
    <row r="68" spans="1:11" ht="38.25" x14ac:dyDescent="0.2">
      <c r="A68" s="46" t="s">
        <v>32</v>
      </c>
      <c r="B68" s="47" t="s">
        <v>60</v>
      </c>
      <c r="C68" s="47" t="s">
        <v>17</v>
      </c>
      <c r="D68" s="47" t="s">
        <v>66</v>
      </c>
      <c r="E68" s="48" t="s">
        <v>70</v>
      </c>
      <c r="F68" s="49" t="s">
        <v>80</v>
      </c>
      <c r="G68" s="50">
        <v>109.6</v>
      </c>
      <c r="H68" s="50">
        <v>109.6</v>
      </c>
      <c r="I68" s="51">
        <f t="shared" si="0"/>
        <v>0</v>
      </c>
      <c r="J68" s="51">
        <f t="shared" si="1"/>
        <v>100</v>
      </c>
      <c r="K68" s="31"/>
    </row>
    <row r="69" spans="1:11" ht="102" x14ac:dyDescent="0.2">
      <c r="A69" s="46" t="s">
        <v>81</v>
      </c>
      <c r="B69" s="47" t="s">
        <v>60</v>
      </c>
      <c r="C69" s="47" t="s">
        <v>17</v>
      </c>
      <c r="D69" s="47" t="s">
        <v>66</v>
      </c>
      <c r="E69" s="48" t="s">
        <v>70</v>
      </c>
      <c r="F69" s="49" t="s">
        <v>82</v>
      </c>
      <c r="G69" s="50">
        <f>G70+G72</f>
        <v>1927.2</v>
      </c>
      <c r="H69" s="50">
        <f t="shared" ref="H69" si="27">H70+H72</f>
        <v>1927.2</v>
      </c>
      <c r="I69" s="51">
        <f t="shared" si="0"/>
        <v>0</v>
      </c>
      <c r="J69" s="51">
        <f t="shared" si="1"/>
        <v>100</v>
      </c>
      <c r="K69" s="31"/>
    </row>
    <row r="70" spans="1:11" ht="89.25" x14ac:dyDescent="0.2">
      <c r="A70" s="46" t="s">
        <v>30</v>
      </c>
      <c r="B70" s="47" t="s">
        <v>60</v>
      </c>
      <c r="C70" s="47" t="s">
        <v>17</v>
      </c>
      <c r="D70" s="47" t="s">
        <v>66</v>
      </c>
      <c r="E70" s="48" t="s">
        <v>70</v>
      </c>
      <c r="F70" s="49" t="s">
        <v>82</v>
      </c>
      <c r="G70" s="50">
        <f>G71</f>
        <v>1846</v>
      </c>
      <c r="H70" s="50">
        <f t="shared" ref="H70" si="28">H71</f>
        <v>1846</v>
      </c>
      <c r="I70" s="51">
        <f t="shared" si="0"/>
        <v>0</v>
      </c>
      <c r="J70" s="51">
        <f t="shared" si="1"/>
        <v>100</v>
      </c>
      <c r="K70" s="31"/>
    </row>
    <row r="71" spans="1:11" ht="38.25" x14ac:dyDescent="0.2">
      <c r="A71" s="46" t="s">
        <v>32</v>
      </c>
      <c r="B71" s="47" t="s">
        <v>60</v>
      </c>
      <c r="C71" s="47" t="s">
        <v>17</v>
      </c>
      <c r="D71" s="47" t="s">
        <v>66</v>
      </c>
      <c r="E71" s="48" t="s">
        <v>70</v>
      </c>
      <c r="F71" s="49" t="s">
        <v>82</v>
      </c>
      <c r="G71" s="50">
        <v>1846</v>
      </c>
      <c r="H71" s="50">
        <v>1846</v>
      </c>
      <c r="I71" s="51">
        <f t="shared" ref="I71:I134" si="29">H71-G71</f>
        <v>0</v>
      </c>
      <c r="J71" s="51">
        <f t="shared" ref="J71:J134" si="30">H71/G71*100</f>
        <v>100</v>
      </c>
      <c r="K71" s="31"/>
    </row>
    <row r="72" spans="1:11" ht="38.25" x14ac:dyDescent="0.2">
      <c r="A72" s="46" t="s">
        <v>34</v>
      </c>
      <c r="B72" s="47" t="s">
        <v>60</v>
      </c>
      <c r="C72" s="47" t="s">
        <v>17</v>
      </c>
      <c r="D72" s="47" t="s">
        <v>66</v>
      </c>
      <c r="E72" s="48" t="s">
        <v>70</v>
      </c>
      <c r="F72" s="49" t="s">
        <v>82</v>
      </c>
      <c r="G72" s="50">
        <f>G73</f>
        <v>81.2</v>
      </c>
      <c r="H72" s="50">
        <f t="shared" ref="H72" si="31">H73</f>
        <v>81.2</v>
      </c>
      <c r="I72" s="51">
        <f t="shared" si="29"/>
        <v>0</v>
      </c>
      <c r="J72" s="51">
        <f t="shared" si="30"/>
        <v>100</v>
      </c>
      <c r="K72" s="31"/>
    </row>
    <row r="73" spans="1:11" ht="38.25" x14ac:dyDescent="0.2">
      <c r="A73" s="46" t="s">
        <v>36</v>
      </c>
      <c r="B73" s="47" t="s">
        <v>60</v>
      </c>
      <c r="C73" s="47" t="s">
        <v>17</v>
      </c>
      <c r="D73" s="47" t="s">
        <v>66</v>
      </c>
      <c r="E73" s="48" t="s">
        <v>70</v>
      </c>
      <c r="F73" s="49" t="s">
        <v>82</v>
      </c>
      <c r="G73" s="50">
        <v>81.2</v>
      </c>
      <c r="H73" s="50">
        <v>81.2</v>
      </c>
      <c r="I73" s="51">
        <f t="shared" si="29"/>
        <v>0</v>
      </c>
      <c r="J73" s="51">
        <f t="shared" si="30"/>
        <v>100</v>
      </c>
      <c r="K73" s="31"/>
    </row>
    <row r="74" spans="1:11" ht="89.25" x14ac:dyDescent="0.2">
      <c r="A74" s="46" t="s">
        <v>83</v>
      </c>
      <c r="B74" s="47" t="s">
        <v>60</v>
      </c>
      <c r="C74" s="47" t="s">
        <v>17</v>
      </c>
      <c r="D74" s="47" t="s">
        <v>66</v>
      </c>
      <c r="E74" s="48" t="s">
        <v>70</v>
      </c>
      <c r="F74" s="49" t="s">
        <v>84</v>
      </c>
      <c r="G74" s="50">
        <f>G75+G77</f>
        <v>19086.899999999998</v>
      </c>
      <c r="H74" s="50">
        <f t="shared" ref="H74" si="32">H75+H77</f>
        <v>19086.899999999998</v>
      </c>
      <c r="I74" s="51">
        <f t="shared" si="29"/>
        <v>0</v>
      </c>
      <c r="J74" s="51">
        <f t="shared" si="30"/>
        <v>100</v>
      </c>
      <c r="K74" s="31"/>
    </row>
    <row r="75" spans="1:11" ht="89.25" x14ac:dyDescent="0.2">
      <c r="A75" s="46" t="s">
        <v>30</v>
      </c>
      <c r="B75" s="47" t="s">
        <v>60</v>
      </c>
      <c r="C75" s="47" t="s">
        <v>17</v>
      </c>
      <c r="D75" s="47" t="s">
        <v>66</v>
      </c>
      <c r="E75" s="48" t="s">
        <v>70</v>
      </c>
      <c r="F75" s="49" t="s">
        <v>84</v>
      </c>
      <c r="G75" s="50">
        <f>G76</f>
        <v>15951.3</v>
      </c>
      <c r="H75" s="50">
        <f t="shared" ref="H75" si="33">H76</f>
        <v>15951.3</v>
      </c>
      <c r="I75" s="51">
        <f t="shared" si="29"/>
        <v>0</v>
      </c>
      <c r="J75" s="51">
        <f t="shared" si="30"/>
        <v>100</v>
      </c>
      <c r="K75" s="31"/>
    </row>
    <row r="76" spans="1:11" ht="38.25" x14ac:dyDescent="0.2">
      <c r="A76" s="46" t="s">
        <v>32</v>
      </c>
      <c r="B76" s="47" t="s">
        <v>60</v>
      </c>
      <c r="C76" s="47" t="s">
        <v>17</v>
      </c>
      <c r="D76" s="47" t="s">
        <v>66</v>
      </c>
      <c r="E76" s="48" t="s">
        <v>70</v>
      </c>
      <c r="F76" s="49" t="s">
        <v>84</v>
      </c>
      <c r="G76" s="50">
        <v>15951.3</v>
      </c>
      <c r="H76" s="50">
        <v>15951.3</v>
      </c>
      <c r="I76" s="51">
        <f t="shared" si="29"/>
        <v>0</v>
      </c>
      <c r="J76" s="51">
        <f t="shared" si="30"/>
        <v>100</v>
      </c>
      <c r="K76" s="31"/>
    </row>
    <row r="77" spans="1:11" ht="38.25" x14ac:dyDescent="0.2">
      <c r="A77" s="46" t="s">
        <v>34</v>
      </c>
      <c r="B77" s="47" t="s">
        <v>60</v>
      </c>
      <c r="C77" s="47" t="s">
        <v>17</v>
      </c>
      <c r="D77" s="47" t="s">
        <v>66</v>
      </c>
      <c r="E77" s="48" t="s">
        <v>70</v>
      </c>
      <c r="F77" s="49" t="s">
        <v>84</v>
      </c>
      <c r="G77" s="50">
        <f>G78</f>
        <v>3135.6</v>
      </c>
      <c r="H77" s="50">
        <f t="shared" ref="H77" si="34">H78</f>
        <v>3135.6</v>
      </c>
      <c r="I77" s="51">
        <f t="shared" si="29"/>
        <v>0</v>
      </c>
      <c r="J77" s="51">
        <f t="shared" si="30"/>
        <v>100</v>
      </c>
      <c r="K77" s="31"/>
    </row>
    <row r="78" spans="1:11" ht="38.25" x14ac:dyDescent="0.2">
      <c r="A78" s="46" t="s">
        <v>36</v>
      </c>
      <c r="B78" s="47" t="s">
        <v>60</v>
      </c>
      <c r="C78" s="47" t="s">
        <v>17</v>
      </c>
      <c r="D78" s="47" t="s">
        <v>66</v>
      </c>
      <c r="E78" s="48" t="s">
        <v>70</v>
      </c>
      <c r="F78" s="49" t="s">
        <v>84</v>
      </c>
      <c r="G78" s="50">
        <v>3135.6</v>
      </c>
      <c r="H78" s="50">
        <v>3135.6</v>
      </c>
      <c r="I78" s="51">
        <f t="shared" si="29"/>
        <v>0</v>
      </c>
      <c r="J78" s="51">
        <f t="shared" si="30"/>
        <v>100</v>
      </c>
      <c r="K78" s="31"/>
    </row>
    <row r="79" spans="1:11" x14ac:dyDescent="0.2">
      <c r="A79" s="41" t="s">
        <v>85</v>
      </c>
      <c r="B79" s="42" t="s">
        <v>60</v>
      </c>
      <c r="C79" s="42" t="s">
        <v>17</v>
      </c>
      <c r="D79" s="42" t="s">
        <v>86</v>
      </c>
      <c r="E79" s="66" t="s">
        <v>5</v>
      </c>
      <c r="F79" s="66"/>
      <c r="G79" s="44">
        <f t="shared" ref="G79:G84" si="35">G80</f>
        <v>13.4</v>
      </c>
      <c r="H79" s="44">
        <f t="shared" ref="H79:H84" si="36">H80</f>
        <v>13.4</v>
      </c>
      <c r="I79" s="45">
        <f t="shared" si="29"/>
        <v>0</v>
      </c>
      <c r="J79" s="45">
        <f t="shared" si="30"/>
        <v>100</v>
      </c>
      <c r="K79" s="31"/>
    </row>
    <row r="80" spans="1:11" ht="25.5" x14ac:dyDescent="0.2">
      <c r="A80" s="46" t="s">
        <v>21</v>
      </c>
      <c r="B80" s="47" t="s">
        <v>60</v>
      </c>
      <c r="C80" s="47" t="s">
        <v>17</v>
      </c>
      <c r="D80" s="47" t="s">
        <v>86</v>
      </c>
      <c r="E80" s="48" t="s">
        <v>22</v>
      </c>
      <c r="F80" s="49" t="s">
        <v>23</v>
      </c>
      <c r="G80" s="50">
        <f t="shared" si="35"/>
        <v>13.4</v>
      </c>
      <c r="H80" s="50">
        <f t="shared" si="36"/>
        <v>13.4</v>
      </c>
      <c r="I80" s="51">
        <f t="shared" si="29"/>
        <v>0</v>
      </c>
      <c r="J80" s="51">
        <f t="shared" si="30"/>
        <v>100</v>
      </c>
      <c r="K80" s="31"/>
    </row>
    <row r="81" spans="1:11" ht="25.5" x14ac:dyDescent="0.2">
      <c r="A81" s="46" t="s">
        <v>67</v>
      </c>
      <c r="B81" s="47" t="s">
        <v>60</v>
      </c>
      <c r="C81" s="47" t="s">
        <v>17</v>
      </c>
      <c r="D81" s="47" t="s">
        <v>86</v>
      </c>
      <c r="E81" s="48" t="s">
        <v>68</v>
      </c>
      <c r="F81" s="49" t="s">
        <v>23</v>
      </c>
      <c r="G81" s="50">
        <f t="shared" si="35"/>
        <v>13.4</v>
      </c>
      <c r="H81" s="50">
        <f t="shared" si="36"/>
        <v>13.4</v>
      </c>
      <c r="I81" s="51">
        <f t="shared" si="29"/>
        <v>0</v>
      </c>
      <c r="J81" s="51">
        <f t="shared" si="30"/>
        <v>100</v>
      </c>
      <c r="K81" s="31"/>
    </row>
    <row r="82" spans="1:11" ht="25.5" x14ac:dyDescent="0.2">
      <c r="A82" s="46" t="s">
        <v>69</v>
      </c>
      <c r="B82" s="47" t="s">
        <v>60</v>
      </c>
      <c r="C82" s="47" t="s">
        <v>17</v>
      </c>
      <c r="D82" s="47" t="s">
        <v>86</v>
      </c>
      <c r="E82" s="48" t="s">
        <v>70</v>
      </c>
      <c r="F82" s="49" t="s">
        <v>23</v>
      </c>
      <c r="G82" s="50">
        <f t="shared" si="35"/>
        <v>13.4</v>
      </c>
      <c r="H82" s="50">
        <f t="shared" si="36"/>
        <v>13.4</v>
      </c>
      <c r="I82" s="51">
        <f t="shared" si="29"/>
        <v>0</v>
      </c>
      <c r="J82" s="51">
        <f t="shared" si="30"/>
        <v>100</v>
      </c>
      <c r="K82" s="31"/>
    </row>
    <row r="83" spans="1:11" ht="63.75" x14ac:dyDescent="0.2">
      <c r="A83" s="46" t="s">
        <v>87</v>
      </c>
      <c r="B83" s="47" t="s">
        <v>60</v>
      </c>
      <c r="C83" s="47" t="s">
        <v>17</v>
      </c>
      <c r="D83" s="47" t="s">
        <v>86</v>
      </c>
      <c r="E83" s="48" t="s">
        <v>70</v>
      </c>
      <c r="F83" s="49" t="s">
        <v>88</v>
      </c>
      <c r="G83" s="50">
        <f t="shared" si="35"/>
        <v>13.4</v>
      </c>
      <c r="H83" s="50">
        <f t="shared" si="36"/>
        <v>13.4</v>
      </c>
      <c r="I83" s="51">
        <f t="shared" si="29"/>
        <v>0</v>
      </c>
      <c r="J83" s="51">
        <f t="shared" si="30"/>
        <v>100</v>
      </c>
      <c r="K83" s="31"/>
    </row>
    <row r="84" spans="1:11" ht="38.25" x14ac:dyDescent="0.2">
      <c r="A84" s="46" t="s">
        <v>34</v>
      </c>
      <c r="B84" s="47" t="s">
        <v>60</v>
      </c>
      <c r="C84" s="47" t="s">
        <v>17</v>
      </c>
      <c r="D84" s="47" t="s">
        <v>86</v>
      </c>
      <c r="E84" s="48" t="s">
        <v>70</v>
      </c>
      <c r="F84" s="49" t="s">
        <v>88</v>
      </c>
      <c r="G84" s="50">
        <f t="shared" si="35"/>
        <v>13.4</v>
      </c>
      <c r="H84" s="50">
        <f t="shared" si="36"/>
        <v>13.4</v>
      </c>
      <c r="I84" s="51">
        <f t="shared" si="29"/>
        <v>0</v>
      </c>
      <c r="J84" s="51">
        <f t="shared" si="30"/>
        <v>100</v>
      </c>
      <c r="K84" s="31"/>
    </row>
    <row r="85" spans="1:11" ht="38.25" x14ac:dyDescent="0.2">
      <c r="A85" s="46" t="s">
        <v>36</v>
      </c>
      <c r="B85" s="47" t="s">
        <v>60</v>
      </c>
      <c r="C85" s="47" t="s">
        <v>17</v>
      </c>
      <c r="D85" s="47" t="s">
        <v>86</v>
      </c>
      <c r="E85" s="48" t="s">
        <v>70</v>
      </c>
      <c r="F85" s="49" t="s">
        <v>88</v>
      </c>
      <c r="G85" s="50">
        <v>13.4</v>
      </c>
      <c r="H85" s="50">
        <v>13.4</v>
      </c>
      <c r="I85" s="51">
        <f t="shared" si="29"/>
        <v>0</v>
      </c>
      <c r="J85" s="51">
        <f t="shared" si="30"/>
        <v>100</v>
      </c>
      <c r="K85" s="31"/>
    </row>
    <row r="86" spans="1:11" ht="25.5" x14ac:dyDescent="0.2">
      <c r="A86" s="41" t="s">
        <v>40</v>
      </c>
      <c r="B86" s="42" t="s">
        <v>60</v>
      </c>
      <c r="C86" s="42" t="s">
        <v>17</v>
      </c>
      <c r="D86" s="42" t="s">
        <v>41</v>
      </c>
      <c r="E86" s="66" t="s">
        <v>5</v>
      </c>
      <c r="F86" s="66"/>
      <c r="G86" s="44">
        <f>G87+G119+G124</f>
        <v>457440.30000000005</v>
      </c>
      <c r="H86" s="44">
        <f>H87+H119+H124</f>
        <v>445078.50000000006</v>
      </c>
      <c r="I86" s="45">
        <f t="shared" si="29"/>
        <v>-12361.799999999988</v>
      </c>
      <c r="J86" s="45">
        <f t="shared" si="30"/>
        <v>97.297614573967365</v>
      </c>
      <c r="K86" s="31"/>
    </row>
    <row r="87" spans="1:11" ht="63.75" x14ac:dyDescent="0.2">
      <c r="A87" s="46" t="s">
        <v>89</v>
      </c>
      <c r="B87" s="47" t="s">
        <v>60</v>
      </c>
      <c r="C87" s="47" t="s">
        <v>17</v>
      </c>
      <c r="D87" s="47" t="s">
        <v>41</v>
      </c>
      <c r="E87" s="48" t="s">
        <v>90</v>
      </c>
      <c r="F87" s="49" t="s">
        <v>23</v>
      </c>
      <c r="G87" s="50">
        <f>G88+G104+G108+G112</f>
        <v>453845.2</v>
      </c>
      <c r="H87" s="50">
        <f t="shared" ref="H87" si="37">H88+H104+H108+H112</f>
        <v>441483.80000000005</v>
      </c>
      <c r="I87" s="51">
        <f t="shared" si="29"/>
        <v>-12361.399999999965</v>
      </c>
      <c r="J87" s="51">
        <f t="shared" si="30"/>
        <v>97.276295970520351</v>
      </c>
      <c r="K87" s="31"/>
    </row>
    <row r="88" spans="1:11" ht="38.25" x14ac:dyDescent="0.2">
      <c r="A88" s="46" t="s">
        <v>91</v>
      </c>
      <c r="B88" s="47" t="s">
        <v>60</v>
      </c>
      <c r="C88" s="47" t="s">
        <v>17</v>
      </c>
      <c r="D88" s="47" t="s">
        <v>41</v>
      </c>
      <c r="E88" s="48" t="s">
        <v>92</v>
      </c>
      <c r="F88" s="49" t="s">
        <v>23</v>
      </c>
      <c r="G88" s="50">
        <f>G89+G98+G101</f>
        <v>449336.2</v>
      </c>
      <c r="H88" s="50">
        <f t="shared" ref="H88" si="38">H89+H98+H101</f>
        <v>437288.9</v>
      </c>
      <c r="I88" s="51">
        <f t="shared" si="29"/>
        <v>-12047.299999999988</v>
      </c>
      <c r="J88" s="51">
        <f t="shared" si="30"/>
        <v>97.318867253517524</v>
      </c>
      <c r="K88" s="31"/>
    </row>
    <row r="89" spans="1:11" ht="38.25" x14ac:dyDescent="0.2">
      <c r="A89" s="46" t="s">
        <v>93</v>
      </c>
      <c r="B89" s="47" t="s">
        <v>60</v>
      </c>
      <c r="C89" s="47" t="s">
        <v>17</v>
      </c>
      <c r="D89" s="47" t="s">
        <v>41</v>
      </c>
      <c r="E89" s="48" t="s">
        <v>92</v>
      </c>
      <c r="F89" s="49" t="s">
        <v>94</v>
      </c>
      <c r="G89" s="50">
        <f>G90+G92+G94+G96</f>
        <v>448293</v>
      </c>
      <c r="H89" s="50">
        <f t="shared" ref="H89" si="39">H90+H92+H94+H96</f>
        <v>436309.7</v>
      </c>
      <c r="I89" s="51">
        <f t="shared" si="29"/>
        <v>-11983.299999999988</v>
      </c>
      <c r="J89" s="51">
        <f t="shared" si="30"/>
        <v>97.326904502189421</v>
      </c>
      <c r="K89" s="31"/>
    </row>
    <row r="90" spans="1:11" ht="89.25" x14ac:dyDescent="0.2">
      <c r="A90" s="46" t="s">
        <v>30</v>
      </c>
      <c r="B90" s="47" t="s">
        <v>60</v>
      </c>
      <c r="C90" s="47" t="s">
        <v>17</v>
      </c>
      <c r="D90" s="47" t="s">
        <v>41</v>
      </c>
      <c r="E90" s="48" t="s">
        <v>92</v>
      </c>
      <c r="F90" s="49" t="s">
        <v>94</v>
      </c>
      <c r="G90" s="50">
        <f>G91</f>
        <v>391578.4</v>
      </c>
      <c r="H90" s="50">
        <f t="shared" ref="H90" si="40">H91</f>
        <v>379919.7</v>
      </c>
      <c r="I90" s="51">
        <f t="shared" si="29"/>
        <v>-11658.700000000012</v>
      </c>
      <c r="J90" s="51">
        <f t="shared" si="30"/>
        <v>97.02263965530274</v>
      </c>
      <c r="K90" s="31"/>
    </row>
    <row r="91" spans="1:11" ht="25.5" x14ac:dyDescent="0.2">
      <c r="A91" s="46" t="s">
        <v>95</v>
      </c>
      <c r="B91" s="47" t="s">
        <v>60</v>
      </c>
      <c r="C91" s="47" t="s">
        <v>17</v>
      </c>
      <c r="D91" s="47" t="s">
        <v>41</v>
      </c>
      <c r="E91" s="48" t="s">
        <v>92</v>
      </c>
      <c r="F91" s="49" t="s">
        <v>94</v>
      </c>
      <c r="G91" s="50">
        <v>391578.4</v>
      </c>
      <c r="H91" s="50">
        <v>379919.7</v>
      </c>
      <c r="I91" s="51">
        <f t="shared" si="29"/>
        <v>-11658.700000000012</v>
      </c>
      <c r="J91" s="51">
        <f t="shared" si="30"/>
        <v>97.02263965530274</v>
      </c>
      <c r="K91" s="31"/>
    </row>
    <row r="92" spans="1:11" ht="38.25" x14ac:dyDescent="0.2">
      <c r="A92" s="46" t="s">
        <v>34</v>
      </c>
      <c r="B92" s="47" t="s">
        <v>60</v>
      </c>
      <c r="C92" s="47" t="s">
        <v>17</v>
      </c>
      <c r="D92" s="47" t="s">
        <v>41</v>
      </c>
      <c r="E92" s="48" t="s">
        <v>92</v>
      </c>
      <c r="F92" s="49" t="s">
        <v>94</v>
      </c>
      <c r="G92" s="50">
        <f>G93</f>
        <v>56050</v>
      </c>
      <c r="H92" s="50">
        <f t="shared" ref="H92" si="41">H93</f>
        <v>55728</v>
      </c>
      <c r="I92" s="51">
        <f t="shared" si="29"/>
        <v>-322</v>
      </c>
      <c r="J92" s="51">
        <f t="shared" si="30"/>
        <v>99.425512934879563</v>
      </c>
      <c r="K92" s="31"/>
    </row>
    <row r="93" spans="1:11" ht="38.25" x14ac:dyDescent="0.2">
      <c r="A93" s="46" t="s">
        <v>36</v>
      </c>
      <c r="B93" s="47" t="s">
        <v>60</v>
      </c>
      <c r="C93" s="47" t="s">
        <v>17</v>
      </c>
      <c r="D93" s="47" t="s">
        <v>41</v>
      </c>
      <c r="E93" s="48" t="s">
        <v>92</v>
      </c>
      <c r="F93" s="49" t="s">
        <v>94</v>
      </c>
      <c r="G93" s="50">
        <v>56050</v>
      </c>
      <c r="H93" s="50">
        <v>55728</v>
      </c>
      <c r="I93" s="51">
        <f t="shared" si="29"/>
        <v>-322</v>
      </c>
      <c r="J93" s="51">
        <f t="shared" si="30"/>
        <v>99.425512934879563</v>
      </c>
      <c r="K93" s="31"/>
    </row>
    <row r="94" spans="1:11" ht="25.5" x14ac:dyDescent="0.2">
      <c r="A94" s="46" t="s">
        <v>55</v>
      </c>
      <c r="B94" s="47" t="s">
        <v>60</v>
      </c>
      <c r="C94" s="47" t="s">
        <v>17</v>
      </c>
      <c r="D94" s="47" t="s">
        <v>41</v>
      </c>
      <c r="E94" s="48" t="s">
        <v>92</v>
      </c>
      <c r="F94" s="49" t="s">
        <v>94</v>
      </c>
      <c r="G94" s="50">
        <f>G95</f>
        <v>183</v>
      </c>
      <c r="H94" s="50">
        <f t="shared" ref="H94" si="42">H95</f>
        <v>182.9</v>
      </c>
      <c r="I94" s="51">
        <f t="shared" si="29"/>
        <v>-9.9999999999994316E-2</v>
      </c>
      <c r="J94" s="51">
        <f t="shared" si="30"/>
        <v>99.945355191256837</v>
      </c>
      <c r="K94" s="31"/>
    </row>
    <row r="95" spans="1:11" ht="38.25" x14ac:dyDescent="0.2">
      <c r="A95" s="46" t="s">
        <v>71</v>
      </c>
      <c r="B95" s="47" t="s">
        <v>60</v>
      </c>
      <c r="C95" s="47" t="s">
        <v>17</v>
      </c>
      <c r="D95" s="47" t="s">
        <v>41</v>
      </c>
      <c r="E95" s="48" t="s">
        <v>92</v>
      </c>
      <c r="F95" s="49" t="s">
        <v>94</v>
      </c>
      <c r="G95" s="50">
        <v>183</v>
      </c>
      <c r="H95" s="50">
        <v>182.9</v>
      </c>
      <c r="I95" s="51">
        <f t="shared" si="29"/>
        <v>-9.9999999999994316E-2</v>
      </c>
      <c r="J95" s="51">
        <f t="shared" si="30"/>
        <v>99.945355191256837</v>
      </c>
      <c r="K95" s="31"/>
    </row>
    <row r="96" spans="1:11" ht="25.5" x14ac:dyDescent="0.2">
      <c r="A96" s="46" t="s">
        <v>97</v>
      </c>
      <c r="B96" s="47" t="s">
        <v>60</v>
      </c>
      <c r="C96" s="47" t="s">
        <v>17</v>
      </c>
      <c r="D96" s="47" t="s">
        <v>41</v>
      </c>
      <c r="E96" s="48" t="s">
        <v>92</v>
      </c>
      <c r="F96" s="49" t="s">
        <v>94</v>
      </c>
      <c r="G96" s="50">
        <f>G97</f>
        <v>481.6</v>
      </c>
      <c r="H96" s="50">
        <f t="shared" ref="H96" si="43">H97</f>
        <v>479.1</v>
      </c>
      <c r="I96" s="51">
        <f t="shared" si="29"/>
        <v>-2.5</v>
      </c>
      <c r="J96" s="51">
        <f t="shared" si="30"/>
        <v>99.480897009966768</v>
      </c>
      <c r="K96" s="31"/>
    </row>
    <row r="97" spans="1:11" ht="25.5" x14ac:dyDescent="0.2">
      <c r="A97" s="46" t="s">
        <v>99</v>
      </c>
      <c r="B97" s="47" t="s">
        <v>60</v>
      </c>
      <c r="C97" s="47" t="s">
        <v>17</v>
      </c>
      <c r="D97" s="47" t="s">
        <v>41</v>
      </c>
      <c r="E97" s="48" t="s">
        <v>92</v>
      </c>
      <c r="F97" s="49" t="s">
        <v>94</v>
      </c>
      <c r="G97" s="50">
        <v>481.6</v>
      </c>
      <c r="H97" s="50">
        <v>479.1</v>
      </c>
      <c r="I97" s="51">
        <f t="shared" si="29"/>
        <v>-2.5</v>
      </c>
      <c r="J97" s="51">
        <f t="shared" si="30"/>
        <v>99.480897009966768</v>
      </c>
      <c r="K97" s="31"/>
    </row>
    <row r="98" spans="1:11" ht="38.25" x14ac:dyDescent="0.2">
      <c r="A98" s="46" t="s">
        <v>101</v>
      </c>
      <c r="B98" s="47" t="s">
        <v>60</v>
      </c>
      <c r="C98" s="47" t="s">
        <v>17</v>
      </c>
      <c r="D98" s="47" t="s">
        <v>41</v>
      </c>
      <c r="E98" s="48" t="s">
        <v>92</v>
      </c>
      <c r="F98" s="49" t="s">
        <v>102</v>
      </c>
      <c r="G98" s="50">
        <f>G99</f>
        <v>252.8</v>
      </c>
      <c r="H98" s="50">
        <f t="shared" ref="H98:H99" si="44">H99</f>
        <v>188.8</v>
      </c>
      <c r="I98" s="51">
        <f t="shared" si="29"/>
        <v>-64</v>
      </c>
      <c r="J98" s="51">
        <f t="shared" si="30"/>
        <v>74.683544303797461</v>
      </c>
      <c r="K98" s="31"/>
    </row>
    <row r="99" spans="1:11" ht="38.25" x14ac:dyDescent="0.2">
      <c r="A99" s="46" t="s">
        <v>34</v>
      </c>
      <c r="B99" s="47" t="s">
        <v>60</v>
      </c>
      <c r="C99" s="47" t="s">
        <v>17</v>
      </c>
      <c r="D99" s="47" t="s">
        <v>41</v>
      </c>
      <c r="E99" s="48" t="s">
        <v>92</v>
      </c>
      <c r="F99" s="49" t="s">
        <v>102</v>
      </c>
      <c r="G99" s="50">
        <f>G100</f>
        <v>252.8</v>
      </c>
      <c r="H99" s="50">
        <f t="shared" si="44"/>
        <v>188.8</v>
      </c>
      <c r="I99" s="51">
        <f t="shared" si="29"/>
        <v>-64</v>
      </c>
      <c r="J99" s="51">
        <f t="shared" si="30"/>
        <v>74.683544303797461</v>
      </c>
      <c r="K99" s="31"/>
    </row>
    <row r="100" spans="1:11" ht="38.25" x14ac:dyDescent="0.2">
      <c r="A100" s="46" t="s">
        <v>36</v>
      </c>
      <c r="B100" s="47" t="s">
        <v>60</v>
      </c>
      <c r="C100" s="47" t="s">
        <v>17</v>
      </c>
      <c r="D100" s="47" t="s">
        <v>41</v>
      </c>
      <c r="E100" s="48" t="s">
        <v>92</v>
      </c>
      <c r="F100" s="49" t="s">
        <v>102</v>
      </c>
      <c r="G100" s="50">
        <v>252.8</v>
      </c>
      <c r="H100" s="50">
        <v>188.8</v>
      </c>
      <c r="I100" s="51">
        <f t="shared" si="29"/>
        <v>-64</v>
      </c>
      <c r="J100" s="51">
        <f t="shared" si="30"/>
        <v>74.683544303797461</v>
      </c>
      <c r="K100" s="31"/>
    </row>
    <row r="101" spans="1:11" ht="76.5" x14ac:dyDescent="0.2">
      <c r="A101" s="46" t="s">
        <v>79</v>
      </c>
      <c r="B101" s="47" t="s">
        <v>60</v>
      </c>
      <c r="C101" s="47" t="s">
        <v>17</v>
      </c>
      <c r="D101" s="47" t="s">
        <v>41</v>
      </c>
      <c r="E101" s="48" t="s">
        <v>92</v>
      </c>
      <c r="F101" s="49" t="s">
        <v>80</v>
      </c>
      <c r="G101" s="50">
        <f>G102</f>
        <v>790.4</v>
      </c>
      <c r="H101" s="50">
        <f t="shared" ref="H101:H102" si="45">H102</f>
        <v>790.4</v>
      </c>
      <c r="I101" s="51">
        <f t="shared" si="29"/>
        <v>0</v>
      </c>
      <c r="J101" s="51">
        <f t="shared" si="30"/>
        <v>100</v>
      </c>
      <c r="K101" s="31"/>
    </row>
    <row r="102" spans="1:11" ht="89.25" x14ac:dyDescent="0.2">
      <c r="A102" s="46" t="s">
        <v>30</v>
      </c>
      <c r="B102" s="47" t="s">
        <v>60</v>
      </c>
      <c r="C102" s="47" t="s">
        <v>17</v>
      </c>
      <c r="D102" s="47" t="s">
        <v>41</v>
      </c>
      <c r="E102" s="48" t="s">
        <v>92</v>
      </c>
      <c r="F102" s="49" t="s">
        <v>80</v>
      </c>
      <c r="G102" s="50">
        <f>G103</f>
        <v>790.4</v>
      </c>
      <c r="H102" s="50">
        <f t="shared" si="45"/>
        <v>790.4</v>
      </c>
      <c r="I102" s="51">
        <f t="shared" si="29"/>
        <v>0</v>
      </c>
      <c r="J102" s="51">
        <f t="shared" si="30"/>
        <v>100</v>
      </c>
      <c r="K102" s="31"/>
    </row>
    <row r="103" spans="1:11" ht="25.5" x14ac:dyDescent="0.2">
      <c r="A103" s="46" t="s">
        <v>95</v>
      </c>
      <c r="B103" s="47" t="s">
        <v>60</v>
      </c>
      <c r="C103" s="47" t="s">
        <v>17</v>
      </c>
      <c r="D103" s="47" t="s">
        <v>41</v>
      </c>
      <c r="E103" s="48" t="s">
        <v>92</v>
      </c>
      <c r="F103" s="49" t="s">
        <v>80</v>
      </c>
      <c r="G103" s="50">
        <v>790.4</v>
      </c>
      <c r="H103" s="50">
        <v>790.4</v>
      </c>
      <c r="I103" s="51">
        <f t="shared" si="29"/>
        <v>0</v>
      </c>
      <c r="J103" s="51">
        <f t="shared" si="30"/>
        <v>100</v>
      </c>
      <c r="K103" s="31"/>
    </row>
    <row r="104" spans="1:11" ht="63.75" x14ac:dyDescent="0.2">
      <c r="A104" s="46" t="s">
        <v>103</v>
      </c>
      <c r="B104" s="47" t="s">
        <v>60</v>
      </c>
      <c r="C104" s="47" t="s">
        <v>17</v>
      </c>
      <c r="D104" s="47" t="s">
        <v>41</v>
      </c>
      <c r="E104" s="48" t="s">
        <v>104</v>
      </c>
      <c r="F104" s="49" t="s">
        <v>23</v>
      </c>
      <c r="G104" s="50">
        <f>G105</f>
        <v>2505.5</v>
      </c>
      <c r="H104" s="50">
        <f t="shared" ref="H104:H106" si="46">H105</f>
        <v>2505.4</v>
      </c>
      <c r="I104" s="51">
        <f t="shared" si="29"/>
        <v>-9.9999999999909051E-2</v>
      </c>
      <c r="J104" s="51">
        <f t="shared" si="30"/>
        <v>99.996008780682502</v>
      </c>
      <c r="K104" s="31"/>
    </row>
    <row r="105" spans="1:11" ht="38.25" x14ac:dyDescent="0.2">
      <c r="A105" s="46" t="s">
        <v>93</v>
      </c>
      <c r="B105" s="47" t="s">
        <v>60</v>
      </c>
      <c r="C105" s="47" t="s">
        <v>17</v>
      </c>
      <c r="D105" s="47" t="s">
        <v>41</v>
      </c>
      <c r="E105" s="48" t="s">
        <v>104</v>
      </c>
      <c r="F105" s="49" t="s">
        <v>94</v>
      </c>
      <c r="G105" s="50">
        <f>G106</f>
        <v>2505.5</v>
      </c>
      <c r="H105" s="50">
        <f t="shared" si="46"/>
        <v>2505.4</v>
      </c>
      <c r="I105" s="51">
        <f t="shared" si="29"/>
        <v>-9.9999999999909051E-2</v>
      </c>
      <c r="J105" s="51">
        <f t="shared" si="30"/>
        <v>99.996008780682502</v>
      </c>
      <c r="K105" s="31"/>
    </row>
    <row r="106" spans="1:11" ht="38.25" x14ac:dyDescent="0.2">
      <c r="A106" s="46" t="s">
        <v>34</v>
      </c>
      <c r="B106" s="47" t="s">
        <v>60</v>
      </c>
      <c r="C106" s="47" t="s">
        <v>17</v>
      </c>
      <c r="D106" s="47" t="s">
        <v>41</v>
      </c>
      <c r="E106" s="48" t="s">
        <v>104</v>
      </c>
      <c r="F106" s="49" t="s">
        <v>94</v>
      </c>
      <c r="G106" s="50">
        <f>G107</f>
        <v>2505.5</v>
      </c>
      <c r="H106" s="50">
        <f t="shared" si="46"/>
        <v>2505.4</v>
      </c>
      <c r="I106" s="51">
        <f t="shared" si="29"/>
        <v>-9.9999999999909051E-2</v>
      </c>
      <c r="J106" s="51">
        <f t="shared" si="30"/>
        <v>99.996008780682502</v>
      </c>
      <c r="K106" s="31"/>
    </row>
    <row r="107" spans="1:11" ht="38.25" x14ac:dyDescent="0.2">
      <c r="A107" s="46" t="s">
        <v>36</v>
      </c>
      <c r="B107" s="47" t="s">
        <v>60</v>
      </c>
      <c r="C107" s="47" t="s">
        <v>17</v>
      </c>
      <c r="D107" s="47" t="s">
        <v>41</v>
      </c>
      <c r="E107" s="48" t="s">
        <v>104</v>
      </c>
      <c r="F107" s="49" t="s">
        <v>94</v>
      </c>
      <c r="G107" s="50">
        <v>2505.5</v>
      </c>
      <c r="H107" s="50">
        <v>2505.4</v>
      </c>
      <c r="I107" s="51">
        <f t="shared" si="29"/>
        <v>-9.9999999999909051E-2</v>
      </c>
      <c r="J107" s="51">
        <f t="shared" si="30"/>
        <v>99.996008780682502</v>
      </c>
      <c r="K107" s="31"/>
    </row>
    <row r="108" spans="1:11" ht="76.5" x14ac:dyDescent="0.2">
      <c r="A108" s="46" t="s">
        <v>105</v>
      </c>
      <c r="B108" s="47" t="s">
        <v>60</v>
      </c>
      <c r="C108" s="47" t="s">
        <v>17</v>
      </c>
      <c r="D108" s="47" t="s">
        <v>41</v>
      </c>
      <c r="E108" s="48" t="s">
        <v>106</v>
      </c>
      <c r="F108" s="49" t="s">
        <v>23</v>
      </c>
      <c r="G108" s="50">
        <f>G109</f>
        <v>260.5</v>
      </c>
      <c r="H108" s="50">
        <f t="shared" ref="H108:H110" si="47">H109</f>
        <v>260.5</v>
      </c>
      <c r="I108" s="51">
        <f t="shared" si="29"/>
        <v>0</v>
      </c>
      <c r="J108" s="51">
        <f t="shared" si="30"/>
        <v>100</v>
      </c>
      <c r="K108" s="31"/>
    </row>
    <row r="109" spans="1:11" ht="38.25" x14ac:dyDescent="0.2">
      <c r="A109" s="46" t="s">
        <v>93</v>
      </c>
      <c r="B109" s="47" t="s">
        <v>60</v>
      </c>
      <c r="C109" s="47" t="s">
        <v>17</v>
      </c>
      <c r="D109" s="47" t="s">
        <v>41</v>
      </c>
      <c r="E109" s="48" t="s">
        <v>106</v>
      </c>
      <c r="F109" s="49" t="s">
        <v>94</v>
      </c>
      <c r="G109" s="50">
        <f>G110</f>
        <v>260.5</v>
      </c>
      <c r="H109" s="50">
        <f t="shared" si="47"/>
        <v>260.5</v>
      </c>
      <c r="I109" s="51">
        <f t="shared" si="29"/>
        <v>0</v>
      </c>
      <c r="J109" s="51">
        <f t="shared" si="30"/>
        <v>100</v>
      </c>
      <c r="K109" s="31"/>
    </row>
    <row r="110" spans="1:11" ht="38.25" x14ac:dyDescent="0.2">
      <c r="A110" s="46" t="s">
        <v>34</v>
      </c>
      <c r="B110" s="47" t="s">
        <v>60</v>
      </c>
      <c r="C110" s="47" t="s">
        <v>17</v>
      </c>
      <c r="D110" s="47" t="s">
        <v>41</v>
      </c>
      <c r="E110" s="48" t="s">
        <v>106</v>
      </c>
      <c r="F110" s="49" t="s">
        <v>94</v>
      </c>
      <c r="G110" s="50">
        <f>G111</f>
        <v>260.5</v>
      </c>
      <c r="H110" s="50">
        <f t="shared" si="47"/>
        <v>260.5</v>
      </c>
      <c r="I110" s="51">
        <f t="shared" si="29"/>
        <v>0</v>
      </c>
      <c r="J110" s="51">
        <f t="shared" si="30"/>
        <v>100</v>
      </c>
      <c r="K110" s="31"/>
    </row>
    <row r="111" spans="1:11" ht="38.25" x14ac:dyDescent="0.2">
      <c r="A111" s="46" t="s">
        <v>36</v>
      </c>
      <c r="B111" s="47" t="s">
        <v>60</v>
      </c>
      <c r="C111" s="47" t="s">
        <v>17</v>
      </c>
      <c r="D111" s="47" t="s">
        <v>41</v>
      </c>
      <c r="E111" s="48" t="s">
        <v>106</v>
      </c>
      <c r="F111" s="49" t="s">
        <v>94</v>
      </c>
      <c r="G111" s="50">
        <v>260.5</v>
      </c>
      <c r="H111" s="50">
        <v>260.5</v>
      </c>
      <c r="I111" s="51">
        <f t="shared" si="29"/>
        <v>0</v>
      </c>
      <c r="J111" s="51">
        <f t="shared" si="30"/>
        <v>100</v>
      </c>
      <c r="K111" s="31"/>
    </row>
    <row r="112" spans="1:11" ht="76.5" x14ac:dyDescent="0.2">
      <c r="A112" s="46" t="s">
        <v>107</v>
      </c>
      <c r="B112" s="47" t="s">
        <v>60</v>
      </c>
      <c r="C112" s="47" t="s">
        <v>17</v>
      </c>
      <c r="D112" s="47" t="s">
        <v>41</v>
      </c>
      <c r="E112" s="48" t="s">
        <v>108</v>
      </c>
      <c r="F112" s="49" t="s">
        <v>23</v>
      </c>
      <c r="G112" s="50">
        <f>G113+G116</f>
        <v>1743</v>
      </c>
      <c r="H112" s="50">
        <f>H113+H116</f>
        <v>1429</v>
      </c>
      <c r="I112" s="51">
        <f t="shared" si="29"/>
        <v>-314</v>
      </c>
      <c r="J112" s="51">
        <f t="shared" si="30"/>
        <v>81.985083189902468</v>
      </c>
      <c r="K112" s="31"/>
    </row>
    <row r="113" spans="1:11" ht="38.25" x14ac:dyDescent="0.2">
      <c r="A113" s="46" t="s">
        <v>93</v>
      </c>
      <c r="B113" s="47" t="s">
        <v>60</v>
      </c>
      <c r="C113" s="47" t="s">
        <v>17</v>
      </c>
      <c r="D113" s="47" t="s">
        <v>41</v>
      </c>
      <c r="E113" s="48" t="s">
        <v>108</v>
      </c>
      <c r="F113" s="49" t="s">
        <v>94</v>
      </c>
      <c r="G113" s="50">
        <f>G114</f>
        <v>1190.5999999999999</v>
      </c>
      <c r="H113" s="50">
        <f>H114</f>
        <v>899.5</v>
      </c>
      <c r="I113" s="51">
        <f t="shared" si="29"/>
        <v>-291.09999999999991</v>
      </c>
      <c r="J113" s="51">
        <f t="shared" si="30"/>
        <v>75.550142785150356</v>
      </c>
      <c r="K113" s="31"/>
    </row>
    <row r="114" spans="1:11" ht="38.25" x14ac:dyDescent="0.2">
      <c r="A114" s="46" t="s">
        <v>34</v>
      </c>
      <c r="B114" s="47" t="s">
        <v>60</v>
      </c>
      <c r="C114" s="47" t="s">
        <v>17</v>
      </c>
      <c r="D114" s="47" t="s">
        <v>41</v>
      </c>
      <c r="E114" s="48" t="s">
        <v>108</v>
      </c>
      <c r="F114" s="49" t="s">
        <v>94</v>
      </c>
      <c r="G114" s="50">
        <f>G115</f>
        <v>1190.5999999999999</v>
      </c>
      <c r="H114" s="50">
        <f t="shared" ref="H114" si="48">H115</f>
        <v>899.5</v>
      </c>
      <c r="I114" s="51">
        <f t="shared" si="29"/>
        <v>-291.09999999999991</v>
      </c>
      <c r="J114" s="51">
        <f t="shared" si="30"/>
        <v>75.550142785150356</v>
      </c>
      <c r="K114" s="31"/>
    </row>
    <row r="115" spans="1:11" ht="38.25" x14ac:dyDescent="0.2">
      <c r="A115" s="46" t="s">
        <v>36</v>
      </c>
      <c r="B115" s="47" t="s">
        <v>60</v>
      </c>
      <c r="C115" s="47" t="s">
        <v>17</v>
      </c>
      <c r="D115" s="47" t="s">
        <v>41</v>
      </c>
      <c r="E115" s="48" t="s">
        <v>108</v>
      </c>
      <c r="F115" s="49" t="s">
        <v>94</v>
      </c>
      <c r="G115" s="50">
        <v>1190.5999999999999</v>
      </c>
      <c r="H115" s="50">
        <v>899.5</v>
      </c>
      <c r="I115" s="51">
        <f t="shared" si="29"/>
        <v>-291.09999999999991</v>
      </c>
      <c r="J115" s="51">
        <f t="shared" si="30"/>
        <v>75.550142785150356</v>
      </c>
      <c r="K115" s="31"/>
    </row>
    <row r="116" spans="1:11" ht="38.25" x14ac:dyDescent="0.2">
      <c r="A116" s="46" t="s">
        <v>111</v>
      </c>
      <c r="B116" s="47" t="s">
        <v>60</v>
      </c>
      <c r="C116" s="47" t="s">
        <v>17</v>
      </c>
      <c r="D116" s="47" t="s">
        <v>41</v>
      </c>
      <c r="E116" s="48" t="s">
        <v>108</v>
      </c>
      <c r="F116" s="49" t="s">
        <v>112</v>
      </c>
      <c r="G116" s="50">
        <f>G117</f>
        <v>552.4</v>
      </c>
      <c r="H116" s="50">
        <f t="shared" ref="H116:H117" si="49">H117</f>
        <v>529.5</v>
      </c>
      <c r="I116" s="51">
        <f t="shared" si="29"/>
        <v>-22.899999999999977</v>
      </c>
      <c r="J116" s="51">
        <f t="shared" si="30"/>
        <v>95.854453294713977</v>
      </c>
      <c r="K116" s="31"/>
    </row>
    <row r="117" spans="1:11" ht="38.25" x14ac:dyDescent="0.2">
      <c r="A117" s="46" t="s">
        <v>34</v>
      </c>
      <c r="B117" s="47" t="s">
        <v>60</v>
      </c>
      <c r="C117" s="47" t="s">
        <v>17</v>
      </c>
      <c r="D117" s="47" t="s">
        <v>41</v>
      </c>
      <c r="E117" s="48" t="s">
        <v>108</v>
      </c>
      <c r="F117" s="49" t="s">
        <v>112</v>
      </c>
      <c r="G117" s="50">
        <f>G118</f>
        <v>552.4</v>
      </c>
      <c r="H117" s="50">
        <f t="shared" si="49"/>
        <v>529.5</v>
      </c>
      <c r="I117" s="51">
        <f t="shared" si="29"/>
        <v>-22.899999999999977</v>
      </c>
      <c r="J117" s="51">
        <f t="shared" si="30"/>
        <v>95.854453294713977</v>
      </c>
      <c r="K117" s="31"/>
    </row>
    <row r="118" spans="1:11" ht="38.25" x14ac:dyDescent="0.2">
      <c r="A118" s="46" t="s">
        <v>36</v>
      </c>
      <c r="B118" s="47" t="s">
        <v>60</v>
      </c>
      <c r="C118" s="47" t="s">
        <v>17</v>
      </c>
      <c r="D118" s="47" t="s">
        <v>41</v>
      </c>
      <c r="E118" s="48" t="s">
        <v>108</v>
      </c>
      <c r="F118" s="49" t="s">
        <v>112</v>
      </c>
      <c r="G118" s="50">
        <v>552.4</v>
      </c>
      <c r="H118" s="50">
        <v>529.5</v>
      </c>
      <c r="I118" s="51">
        <f t="shared" si="29"/>
        <v>-22.899999999999977</v>
      </c>
      <c r="J118" s="51">
        <f t="shared" si="30"/>
        <v>95.854453294713977</v>
      </c>
      <c r="K118" s="31"/>
    </row>
    <row r="119" spans="1:11" ht="63.75" x14ac:dyDescent="0.2">
      <c r="A119" s="46" t="s">
        <v>113</v>
      </c>
      <c r="B119" s="47" t="s">
        <v>60</v>
      </c>
      <c r="C119" s="47" t="s">
        <v>17</v>
      </c>
      <c r="D119" s="47" t="s">
        <v>41</v>
      </c>
      <c r="E119" s="48" t="s">
        <v>114</v>
      </c>
      <c r="F119" s="49" t="s">
        <v>23</v>
      </c>
      <c r="G119" s="50">
        <f>G120</f>
        <v>258.89999999999998</v>
      </c>
      <c r="H119" s="50">
        <f t="shared" ref="H119:H122" si="50">H120</f>
        <v>258.8</v>
      </c>
      <c r="I119" s="51">
        <f t="shared" si="29"/>
        <v>-9.9999999999965894E-2</v>
      </c>
      <c r="J119" s="51">
        <f t="shared" si="30"/>
        <v>99.961375048281198</v>
      </c>
      <c r="K119" s="31"/>
    </row>
    <row r="120" spans="1:11" ht="25.5" x14ac:dyDescent="0.2">
      <c r="A120" s="46" t="s">
        <v>115</v>
      </c>
      <c r="B120" s="47" t="s">
        <v>60</v>
      </c>
      <c r="C120" s="47" t="s">
        <v>17</v>
      </c>
      <c r="D120" s="47" t="s">
        <v>41</v>
      </c>
      <c r="E120" s="48" t="s">
        <v>116</v>
      </c>
      <c r="F120" s="49" t="s">
        <v>23</v>
      </c>
      <c r="G120" s="50">
        <f>G121</f>
        <v>258.89999999999998</v>
      </c>
      <c r="H120" s="50">
        <f t="shared" si="50"/>
        <v>258.8</v>
      </c>
      <c r="I120" s="51">
        <f t="shared" si="29"/>
        <v>-9.9999999999965894E-2</v>
      </c>
      <c r="J120" s="51">
        <f t="shared" si="30"/>
        <v>99.961375048281198</v>
      </c>
      <c r="K120" s="31"/>
    </row>
    <row r="121" spans="1:11" ht="38.25" x14ac:dyDescent="0.2">
      <c r="A121" s="46" t="s">
        <v>117</v>
      </c>
      <c r="B121" s="47" t="s">
        <v>60</v>
      </c>
      <c r="C121" s="47" t="s">
        <v>17</v>
      </c>
      <c r="D121" s="47" t="s">
        <v>41</v>
      </c>
      <c r="E121" s="48" t="s">
        <v>116</v>
      </c>
      <c r="F121" s="49" t="s">
        <v>118</v>
      </c>
      <c r="G121" s="50">
        <f>G122</f>
        <v>258.89999999999998</v>
      </c>
      <c r="H121" s="50">
        <f t="shared" si="50"/>
        <v>258.8</v>
      </c>
      <c r="I121" s="51">
        <f t="shared" si="29"/>
        <v>-9.9999999999965894E-2</v>
      </c>
      <c r="J121" s="51">
        <f t="shared" si="30"/>
        <v>99.961375048281198</v>
      </c>
      <c r="K121" s="31"/>
    </row>
    <row r="122" spans="1:11" ht="38.25" x14ac:dyDescent="0.2">
      <c r="A122" s="46" t="s">
        <v>34</v>
      </c>
      <c r="B122" s="47" t="s">
        <v>60</v>
      </c>
      <c r="C122" s="47" t="s">
        <v>17</v>
      </c>
      <c r="D122" s="47" t="s">
        <v>41</v>
      </c>
      <c r="E122" s="48" t="s">
        <v>116</v>
      </c>
      <c r="F122" s="49" t="s">
        <v>118</v>
      </c>
      <c r="G122" s="50">
        <f>G123</f>
        <v>258.89999999999998</v>
      </c>
      <c r="H122" s="50">
        <f t="shared" si="50"/>
        <v>258.8</v>
      </c>
      <c r="I122" s="51">
        <f t="shared" si="29"/>
        <v>-9.9999999999965894E-2</v>
      </c>
      <c r="J122" s="51">
        <f t="shared" si="30"/>
        <v>99.961375048281198</v>
      </c>
      <c r="K122" s="31"/>
    </row>
    <row r="123" spans="1:11" ht="38.25" x14ac:dyDescent="0.2">
      <c r="A123" s="46" t="s">
        <v>36</v>
      </c>
      <c r="B123" s="47" t="s">
        <v>60</v>
      </c>
      <c r="C123" s="47" t="s">
        <v>17</v>
      </c>
      <c r="D123" s="47" t="s">
        <v>41</v>
      </c>
      <c r="E123" s="48" t="s">
        <v>116</v>
      </c>
      <c r="F123" s="49" t="s">
        <v>118</v>
      </c>
      <c r="G123" s="50">
        <v>258.89999999999998</v>
      </c>
      <c r="H123" s="50">
        <v>258.8</v>
      </c>
      <c r="I123" s="51">
        <f t="shared" si="29"/>
        <v>-9.9999999999965894E-2</v>
      </c>
      <c r="J123" s="51">
        <f t="shared" si="30"/>
        <v>99.961375048281198</v>
      </c>
      <c r="K123" s="31"/>
    </row>
    <row r="124" spans="1:11" ht="25.5" x14ac:dyDescent="0.2">
      <c r="A124" s="46" t="s">
        <v>21</v>
      </c>
      <c r="B124" s="47" t="s">
        <v>60</v>
      </c>
      <c r="C124" s="47" t="s">
        <v>17</v>
      </c>
      <c r="D124" s="47" t="s">
        <v>41</v>
      </c>
      <c r="E124" s="48" t="s">
        <v>22</v>
      </c>
      <c r="F124" s="49" t="s">
        <v>23</v>
      </c>
      <c r="G124" s="50">
        <f>G125</f>
        <v>3336.2</v>
      </c>
      <c r="H124" s="50">
        <f t="shared" ref="H124" si="51">H125</f>
        <v>3335.9</v>
      </c>
      <c r="I124" s="51">
        <f t="shared" si="29"/>
        <v>-0.29999999999972715</v>
      </c>
      <c r="J124" s="51">
        <f t="shared" si="30"/>
        <v>99.991007733349321</v>
      </c>
      <c r="K124" s="31"/>
    </row>
    <row r="125" spans="1:11" ht="25.5" x14ac:dyDescent="0.2">
      <c r="A125" s="46" t="s">
        <v>42</v>
      </c>
      <c r="B125" s="47" t="s">
        <v>60</v>
      </c>
      <c r="C125" s="47" t="s">
        <v>17</v>
      </c>
      <c r="D125" s="47" t="s">
        <v>41</v>
      </c>
      <c r="E125" s="48" t="s">
        <v>43</v>
      </c>
      <c r="F125" s="49" t="s">
        <v>23</v>
      </c>
      <c r="G125" s="50">
        <f>G126+G130</f>
        <v>3336.2</v>
      </c>
      <c r="H125" s="50">
        <f t="shared" ref="H125" si="52">H126+H130</f>
        <v>3335.9</v>
      </c>
      <c r="I125" s="51">
        <f t="shared" si="29"/>
        <v>-0.29999999999972715</v>
      </c>
      <c r="J125" s="51">
        <f t="shared" si="30"/>
        <v>99.991007733349321</v>
      </c>
      <c r="K125" s="31"/>
    </row>
    <row r="126" spans="1:11" ht="25.5" x14ac:dyDescent="0.2">
      <c r="A126" s="46" t="s">
        <v>44</v>
      </c>
      <c r="B126" s="47" t="s">
        <v>60</v>
      </c>
      <c r="C126" s="47" t="s">
        <v>17</v>
      </c>
      <c r="D126" s="47" t="s">
        <v>41</v>
      </c>
      <c r="E126" s="48" t="s">
        <v>43</v>
      </c>
      <c r="F126" s="49" t="s">
        <v>45</v>
      </c>
      <c r="G126" s="50">
        <f>G127</f>
        <v>2844</v>
      </c>
      <c r="H126" s="50">
        <f t="shared" ref="H126" si="53">H127</f>
        <v>2843.8</v>
      </c>
      <c r="I126" s="51">
        <f t="shared" si="29"/>
        <v>-0.1999999999998181</v>
      </c>
      <c r="J126" s="51">
        <f t="shared" si="30"/>
        <v>99.992967651195514</v>
      </c>
      <c r="K126" s="31"/>
    </row>
    <row r="127" spans="1:11" ht="25.5" x14ac:dyDescent="0.2">
      <c r="A127" s="46" t="s">
        <v>97</v>
      </c>
      <c r="B127" s="47" t="s">
        <v>60</v>
      </c>
      <c r="C127" s="47" t="s">
        <v>17</v>
      </c>
      <c r="D127" s="47" t="s">
        <v>41</v>
      </c>
      <c r="E127" s="48" t="s">
        <v>43</v>
      </c>
      <c r="F127" s="49" t="s">
        <v>45</v>
      </c>
      <c r="G127" s="50">
        <f>G128+G129</f>
        <v>2844</v>
      </c>
      <c r="H127" s="50">
        <f t="shared" ref="H127" si="54">H128+H129</f>
        <v>2843.8</v>
      </c>
      <c r="I127" s="51">
        <f t="shared" si="29"/>
        <v>-0.1999999999998181</v>
      </c>
      <c r="J127" s="51">
        <f t="shared" si="30"/>
        <v>99.992967651195514</v>
      </c>
      <c r="K127" s="31"/>
    </row>
    <row r="128" spans="1:11" ht="25.5" x14ac:dyDescent="0.2">
      <c r="A128" s="46" t="s">
        <v>119</v>
      </c>
      <c r="B128" s="47" t="s">
        <v>60</v>
      </c>
      <c r="C128" s="47" t="s">
        <v>17</v>
      </c>
      <c r="D128" s="47" t="s">
        <v>41</v>
      </c>
      <c r="E128" s="48" t="s">
        <v>43</v>
      </c>
      <c r="F128" s="49" t="s">
        <v>45</v>
      </c>
      <c r="G128" s="50">
        <v>126.1</v>
      </c>
      <c r="H128" s="50">
        <v>126</v>
      </c>
      <c r="I128" s="51">
        <f t="shared" si="29"/>
        <v>-9.9999999999994316E-2</v>
      </c>
      <c r="J128" s="51">
        <f t="shared" si="30"/>
        <v>99.920697858842189</v>
      </c>
      <c r="K128" s="31"/>
    </row>
    <row r="129" spans="1:11" ht="25.5" x14ac:dyDescent="0.2">
      <c r="A129" s="46" t="s">
        <v>99</v>
      </c>
      <c r="B129" s="47" t="s">
        <v>60</v>
      </c>
      <c r="C129" s="47" t="s">
        <v>17</v>
      </c>
      <c r="D129" s="47" t="s">
        <v>41</v>
      </c>
      <c r="E129" s="48" t="s">
        <v>43</v>
      </c>
      <c r="F129" s="49" t="s">
        <v>45</v>
      </c>
      <c r="G129" s="50">
        <v>2717.9</v>
      </c>
      <c r="H129" s="50">
        <f>2717.9-0.1</f>
        <v>2717.8</v>
      </c>
      <c r="I129" s="51">
        <f t="shared" si="29"/>
        <v>-9.9999999999909051E-2</v>
      </c>
      <c r="J129" s="51">
        <f t="shared" si="30"/>
        <v>99.996320688767071</v>
      </c>
      <c r="K129" s="31"/>
    </row>
    <row r="130" spans="1:11" ht="38.25" x14ac:dyDescent="0.2">
      <c r="A130" s="46" t="s">
        <v>121</v>
      </c>
      <c r="B130" s="47" t="s">
        <v>60</v>
      </c>
      <c r="C130" s="47" t="s">
        <v>17</v>
      </c>
      <c r="D130" s="47" t="s">
        <v>41</v>
      </c>
      <c r="E130" s="48" t="s">
        <v>43</v>
      </c>
      <c r="F130" s="49" t="s">
        <v>122</v>
      </c>
      <c r="G130" s="50">
        <f>G131</f>
        <v>492.2</v>
      </c>
      <c r="H130" s="50">
        <f t="shared" ref="H130:H131" si="55">H131</f>
        <v>492.1</v>
      </c>
      <c r="I130" s="51">
        <f t="shared" si="29"/>
        <v>-9.9999999999965894E-2</v>
      </c>
      <c r="J130" s="51">
        <f t="shared" si="30"/>
        <v>99.979683055668431</v>
      </c>
      <c r="K130" s="31"/>
    </row>
    <row r="131" spans="1:11" ht="38.25" x14ac:dyDescent="0.2">
      <c r="A131" s="46" t="s">
        <v>34</v>
      </c>
      <c r="B131" s="47" t="s">
        <v>60</v>
      </c>
      <c r="C131" s="47" t="s">
        <v>17</v>
      </c>
      <c r="D131" s="47" t="s">
        <v>41</v>
      </c>
      <c r="E131" s="48" t="s">
        <v>43</v>
      </c>
      <c r="F131" s="49" t="s">
        <v>122</v>
      </c>
      <c r="G131" s="50">
        <f>G132</f>
        <v>492.2</v>
      </c>
      <c r="H131" s="50">
        <f t="shared" si="55"/>
        <v>492.1</v>
      </c>
      <c r="I131" s="51">
        <f t="shared" si="29"/>
        <v>-9.9999999999965894E-2</v>
      </c>
      <c r="J131" s="51">
        <f t="shared" si="30"/>
        <v>99.979683055668431</v>
      </c>
      <c r="K131" s="31"/>
    </row>
    <row r="132" spans="1:11" ht="38.25" x14ac:dyDescent="0.2">
      <c r="A132" s="46" t="s">
        <v>36</v>
      </c>
      <c r="B132" s="47" t="s">
        <v>60</v>
      </c>
      <c r="C132" s="47" t="s">
        <v>17</v>
      </c>
      <c r="D132" s="47" t="s">
        <v>41</v>
      </c>
      <c r="E132" s="48" t="s">
        <v>43</v>
      </c>
      <c r="F132" s="49" t="s">
        <v>122</v>
      </c>
      <c r="G132" s="50">
        <v>492.2</v>
      </c>
      <c r="H132" s="50">
        <v>492.1</v>
      </c>
      <c r="I132" s="51">
        <f t="shared" si="29"/>
        <v>-9.9999999999965894E-2</v>
      </c>
      <c r="J132" s="51">
        <f t="shared" si="30"/>
        <v>99.979683055668431</v>
      </c>
      <c r="K132" s="31"/>
    </row>
    <row r="133" spans="1:11" ht="51" x14ac:dyDescent="0.2">
      <c r="A133" s="41" t="s">
        <v>123</v>
      </c>
      <c r="B133" s="42" t="s">
        <v>60</v>
      </c>
      <c r="C133" s="42" t="s">
        <v>20</v>
      </c>
      <c r="D133" s="42" t="s">
        <v>18</v>
      </c>
      <c r="E133" s="66" t="s">
        <v>5</v>
      </c>
      <c r="F133" s="66"/>
      <c r="G133" s="44">
        <f t="shared" ref="G133:G138" si="56">G134</f>
        <v>15.7</v>
      </c>
      <c r="H133" s="44">
        <f t="shared" ref="H133:H136" si="57">H134</f>
        <v>10.4</v>
      </c>
      <c r="I133" s="45">
        <f t="shared" si="29"/>
        <v>-5.2999999999999989</v>
      </c>
      <c r="J133" s="45">
        <f t="shared" si="30"/>
        <v>66.242038216560516</v>
      </c>
      <c r="K133" s="31"/>
    </row>
    <row r="134" spans="1:11" ht="38.25" x14ac:dyDescent="0.2">
      <c r="A134" s="41" t="s">
        <v>124</v>
      </c>
      <c r="B134" s="42" t="s">
        <v>60</v>
      </c>
      <c r="C134" s="42" t="s">
        <v>20</v>
      </c>
      <c r="D134" s="42" t="s">
        <v>125</v>
      </c>
      <c r="E134" s="66" t="s">
        <v>5</v>
      </c>
      <c r="F134" s="66"/>
      <c r="G134" s="44">
        <f t="shared" si="56"/>
        <v>15.7</v>
      </c>
      <c r="H134" s="44">
        <f t="shared" si="57"/>
        <v>10.4</v>
      </c>
      <c r="I134" s="45">
        <f t="shared" si="29"/>
        <v>-5.2999999999999989</v>
      </c>
      <c r="J134" s="45">
        <f t="shared" si="30"/>
        <v>66.242038216560516</v>
      </c>
      <c r="K134" s="31"/>
    </row>
    <row r="135" spans="1:11" ht="63.75" x14ac:dyDescent="0.2">
      <c r="A135" s="46" t="s">
        <v>113</v>
      </c>
      <c r="B135" s="47" t="s">
        <v>60</v>
      </c>
      <c r="C135" s="47" t="s">
        <v>20</v>
      </c>
      <c r="D135" s="47" t="s">
        <v>125</v>
      </c>
      <c r="E135" s="48" t="s">
        <v>114</v>
      </c>
      <c r="F135" s="49" t="s">
        <v>23</v>
      </c>
      <c r="G135" s="50">
        <f t="shared" si="56"/>
        <v>15.7</v>
      </c>
      <c r="H135" s="50">
        <f t="shared" si="57"/>
        <v>10.4</v>
      </c>
      <c r="I135" s="51">
        <f t="shared" ref="I135:I198" si="58">H135-G135</f>
        <v>-5.2999999999999989</v>
      </c>
      <c r="J135" s="51">
        <f t="shared" ref="J135:J198" si="59">H135/G135*100</f>
        <v>66.242038216560516</v>
      </c>
      <c r="K135" s="31"/>
    </row>
    <row r="136" spans="1:11" ht="25.5" x14ac:dyDescent="0.2">
      <c r="A136" s="46" t="s">
        <v>115</v>
      </c>
      <c r="B136" s="47" t="s">
        <v>60</v>
      </c>
      <c r="C136" s="47" t="s">
        <v>20</v>
      </c>
      <c r="D136" s="47" t="s">
        <v>125</v>
      </c>
      <c r="E136" s="48" t="s">
        <v>116</v>
      </c>
      <c r="F136" s="49" t="s">
        <v>23</v>
      </c>
      <c r="G136" s="50">
        <f t="shared" si="56"/>
        <v>15.7</v>
      </c>
      <c r="H136" s="50">
        <f t="shared" si="57"/>
        <v>10.4</v>
      </c>
      <c r="I136" s="51">
        <f t="shared" si="58"/>
        <v>-5.2999999999999989</v>
      </c>
      <c r="J136" s="51">
        <f t="shared" si="59"/>
        <v>66.242038216560516</v>
      </c>
      <c r="K136" s="31"/>
    </row>
    <row r="137" spans="1:11" ht="38.25" x14ac:dyDescent="0.2">
      <c r="A137" s="46" t="s">
        <v>126</v>
      </c>
      <c r="B137" s="47" t="s">
        <v>60</v>
      </c>
      <c r="C137" s="47" t="s">
        <v>20</v>
      </c>
      <c r="D137" s="47" t="s">
        <v>125</v>
      </c>
      <c r="E137" s="48" t="s">
        <v>116</v>
      </c>
      <c r="F137" s="49" t="s">
        <v>127</v>
      </c>
      <c r="G137" s="50">
        <f t="shared" si="56"/>
        <v>15.7</v>
      </c>
      <c r="H137" s="50">
        <f>H138</f>
        <v>10.4</v>
      </c>
      <c r="I137" s="51">
        <f t="shared" si="58"/>
        <v>-5.2999999999999989</v>
      </c>
      <c r="J137" s="51">
        <f t="shared" si="59"/>
        <v>66.242038216560516</v>
      </c>
      <c r="K137" s="31"/>
    </row>
    <row r="138" spans="1:11" ht="25.5" x14ac:dyDescent="0.2">
      <c r="A138" s="46" t="s">
        <v>55</v>
      </c>
      <c r="B138" s="47" t="s">
        <v>60</v>
      </c>
      <c r="C138" s="47" t="s">
        <v>20</v>
      </c>
      <c r="D138" s="47" t="s">
        <v>125</v>
      </c>
      <c r="E138" s="48" t="s">
        <v>116</v>
      </c>
      <c r="F138" s="49" t="s">
        <v>127</v>
      </c>
      <c r="G138" s="50">
        <f t="shared" si="56"/>
        <v>15.7</v>
      </c>
      <c r="H138" s="50">
        <f t="shared" ref="H138" si="60">H139</f>
        <v>10.4</v>
      </c>
      <c r="I138" s="51">
        <f t="shared" si="58"/>
        <v>-5.2999999999999989</v>
      </c>
      <c r="J138" s="51">
        <f t="shared" si="59"/>
        <v>66.242038216560516</v>
      </c>
      <c r="K138" s="31"/>
    </row>
    <row r="139" spans="1:11" ht="25.5" x14ac:dyDescent="0.2">
      <c r="A139" s="46" t="s">
        <v>109</v>
      </c>
      <c r="B139" s="47" t="s">
        <v>60</v>
      </c>
      <c r="C139" s="47" t="s">
        <v>20</v>
      </c>
      <c r="D139" s="47" t="s">
        <v>125</v>
      </c>
      <c r="E139" s="48" t="s">
        <v>116</v>
      </c>
      <c r="F139" s="49" t="s">
        <v>127</v>
      </c>
      <c r="G139" s="50">
        <v>15.7</v>
      </c>
      <c r="H139" s="50">
        <v>10.4</v>
      </c>
      <c r="I139" s="51">
        <f t="shared" si="58"/>
        <v>-5.2999999999999989</v>
      </c>
      <c r="J139" s="51">
        <f t="shared" si="59"/>
        <v>66.242038216560516</v>
      </c>
      <c r="K139" s="31"/>
    </row>
    <row r="140" spans="1:11" x14ac:dyDescent="0.2">
      <c r="A140" s="41" t="s">
        <v>132</v>
      </c>
      <c r="B140" s="42" t="s">
        <v>60</v>
      </c>
      <c r="C140" s="42" t="s">
        <v>66</v>
      </c>
      <c r="D140" s="42" t="s">
        <v>18</v>
      </c>
      <c r="E140" s="66" t="s">
        <v>5</v>
      </c>
      <c r="F140" s="66"/>
      <c r="G140" s="44">
        <f>G141+G169</f>
        <v>36897.199999999997</v>
      </c>
      <c r="H140" s="44">
        <f>H141+H169</f>
        <v>35737.199999999997</v>
      </c>
      <c r="I140" s="45">
        <f t="shared" si="58"/>
        <v>-1160</v>
      </c>
      <c r="J140" s="45">
        <f t="shared" si="59"/>
        <v>96.856130004444779</v>
      </c>
      <c r="K140" s="31"/>
    </row>
    <row r="141" spans="1:11" x14ac:dyDescent="0.2">
      <c r="A141" s="41" t="s">
        <v>133</v>
      </c>
      <c r="B141" s="42" t="s">
        <v>60</v>
      </c>
      <c r="C141" s="42" t="s">
        <v>66</v>
      </c>
      <c r="D141" s="42" t="s">
        <v>86</v>
      </c>
      <c r="E141" s="66" t="s">
        <v>5</v>
      </c>
      <c r="F141" s="66"/>
      <c r="G141" s="44">
        <f>G142</f>
        <v>8058.6</v>
      </c>
      <c r="H141" s="44">
        <f t="shared" ref="H141" si="61">H142</f>
        <v>8058.6</v>
      </c>
      <c r="I141" s="45">
        <f t="shared" si="58"/>
        <v>0</v>
      </c>
      <c r="J141" s="45">
        <f t="shared" si="59"/>
        <v>100</v>
      </c>
      <c r="K141" s="31"/>
    </row>
    <row r="142" spans="1:11" ht="102" x14ac:dyDescent="0.2">
      <c r="A142" s="46" t="s">
        <v>134</v>
      </c>
      <c r="B142" s="47" t="s">
        <v>60</v>
      </c>
      <c r="C142" s="47" t="s">
        <v>66</v>
      </c>
      <c r="D142" s="47" t="s">
        <v>86</v>
      </c>
      <c r="E142" s="48" t="s">
        <v>135</v>
      </c>
      <c r="F142" s="49" t="s">
        <v>23</v>
      </c>
      <c r="G142" s="50">
        <f>G143+G165</f>
        <v>8058.6</v>
      </c>
      <c r="H142" s="50">
        <f>H143+H165</f>
        <v>8058.6</v>
      </c>
      <c r="I142" s="51">
        <f t="shared" si="58"/>
        <v>0</v>
      </c>
      <c r="J142" s="51">
        <f t="shared" si="59"/>
        <v>100</v>
      </c>
      <c r="K142" s="31"/>
    </row>
    <row r="143" spans="1:11" ht="38.25" x14ac:dyDescent="0.2">
      <c r="A143" s="46" t="s">
        <v>136</v>
      </c>
      <c r="B143" s="47" t="s">
        <v>60</v>
      </c>
      <c r="C143" s="47" t="s">
        <v>66</v>
      </c>
      <c r="D143" s="47" t="s">
        <v>86</v>
      </c>
      <c r="E143" s="48" t="s">
        <v>137</v>
      </c>
      <c r="F143" s="49" t="s">
        <v>23</v>
      </c>
      <c r="G143" s="50">
        <f>G144+G147+G150+G153+G159+G162+G156</f>
        <v>8039.6</v>
      </c>
      <c r="H143" s="50">
        <f>H144+H147+H150+H153+H159+H162+H156</f>
        <v>8039.6</v>
      </c>
      <c r="I143" s="51">
        <f t="shared" si="58"/>
        <v>0</v>
      </c>
      <c r="J143" s="51">
        <f t="shared" si="59"/>
        <v>100</v>
      </c>
      <c r="K143" s="31"/>
    </row>
    <row r="144" spans="1:11" ht="127.5" x14ac:dyDescent="0.2">
      <c r="A144" s="46" t="s">
        <v>138</v>
      </c>
      <c r="B144" s="47" t="s">
        <v>60</v>
      </c>
      <c r="C144" s="47" t="s">
        <v>66</v>
      </c>
      <c r="D144" s="47" t="s">
        <v>86</v>
      </c>
      <c r="E144" s="48" t="s">
        <v>137</v>
      </c>
      <c r="F144" s="49" t="s">
        <v>139</v>
      </c>
      <c r="G144" s="50">
        <f>G145</f>
        <v>4318.6000000000004</v>
      </c>
      <c r="H144" s="50">
        <f t="shared" ref="H144:H145" si="62">H145</f>
        <v>4318.6000000000004</v>
      </c>
      <c r="I144" s="51">
        <f t="shared" si="58"/>
        <v>0</v>
      </c>
      <c r="J144" s="51">
        <f t="shared" si="59"/>
        <v>100</v>
      </c>
      <c r="K144" s="31"/>
    </row>
    <row r="145" spans="1:11" ht="25.5" x14ac:dyDescent="0.2">
      <c r="A145" s="46" t="s">
        <v>97</v>
      </c>
      <c r="B145" s="47" t="s">
        <v>60</v>
      </c>
      <c r="C145" s="47" t="s">
        <v>66</v>
      </c>
      <c r="D145" s="47" t="s">
        <v>86</v>
      </c>
      <c r="E145" s="48" t="s">
        <v>137</v>
      </c>
      <c r="F145" s="49" t="s">
        <v>139</v>
      </c>
      <c r="G145" s="50">
        <f>G146</f>
        <v>4318.6000000000004</v>
      </c>
      <c r="H145" s="50">
        <f t="shared" si="62"/>
        <v>4318.6000000000004</v>
      </c>
      <c r="I145" s="51">
        <f t="shared" si="58"/>
        <v>0</v>
      </c>
      <c r="J145" s="51">
        <f t="shared" si="59"/>
        <v>100</v>
      </c>
      <c r="K145" s="31"/>
    </row>
    <row r="146" spans="1:11" ht="63.75" x14ac:dyDescent="0.2">
      <c r="A146" s="46" t="s">
        <v>140</v>
      </c>
      <c r="B146" s="47" t="s">
        <v>60</v>
      </c>
      <c r="C146" s="47" t="s">
        <v>66</v>
      </c>
      <c r="D146" s="47" t="s">
        <v>86</v>
      </c>
      <c r="E146" s="48" t="s">
        <v>137</v>
      </c>
      <c r="F146" s="49" t="s">
        <v>139</v>
      </c>
      <c r="G146" s="50">
        <v>4318.6000000000004</v>
      </c>
      <c r="H146" s="50">
        <v>4318.6000000000004</v>
      </c>
      <c r="I146" s="51">
        <f t="shared" si="58"/>
        <v>0</v>
      </c>
      <c r="J146" s="51">
        <f t="shared" si="59"/>
        <v>100</v>
      </c>
      <c r="K146" s="31"/>
    </row>
    <row r="147" spans="1:11" ht="38.25" x14ac:dyDescent="0.2">
      <c r="A147" s="46" t="s">
        <v>142</v>
      </c>
      <c r="B147" s="47" t="s">
        <v>60</v>
      </c>
      <c r="C147" s="47" t="s">
        <v>66</v>
      </c>
      <c r="D147" s="47" t="s">
        <v>86</v>
      </c>
      <c r="E147" s="48" t="s">
        <v>137</v>
      </c>
      <c r="F147" s="49" t="s">
        <v>143</v>
      </c>
      <c r="G147" s="50">
        <f>G148</f>
        <v>1291</v>
      </c>
      <c r="H147" s="50">
        <f t="shared" ref="H147:H148" si="63">H148</f>
        <v>1291</v>
      </c>
      <c r="I147" s="51">
        <f t="shared" si="58"/>
        <v>0</v>
      </c>
      <c r="J147" s="51">
        <f t="shared" si="59"/>
        <v>100</v>
      </c>
      <c r="K147" s="31"/>
    </row>
    <row r="148" spans="1:11" ht="25.5" x14ac:dyDescent="0.2">
      <c r="A148" s="46" t="s">
        <v>97</v>
      </c>
      <c r="B148" s="47" t="s">
        <v>60</v>
      </c>
      <c r="C148" s="47" t="s">
        <v>66</v>
      </c>
      <c r="D148" s="47" t="s">
        <v>86</v>
      </c>
      <c r="E148" s="48" t="s">
        <v>137</v>
      </c>
      <c r="F148" s="49" t="s">
        <v>143</v>
      </c>
      <c r="G148" s="50">
        <f>G149</f>
        <v>1291</v>
      </c>
      <c r="H148" s="50">
        <f t="shared" si="63"/>
        <v>1291</v>
      </c>
      <c r="I148" s="51">
        <f t="shared" si="58"/>
        <v>0</v>
      </c>
      <c r="J148" s="51">
        <f t="shared" si="59"/>
        <v>100</v>
      </c>
      <c r="K148" s="31"/>
    </row>
    <row r="149" spans="1:11" ht="63.75" x14ac:dyDescent="0.2">
      <c r="A149" s="46" t="s">
        <v>140</v>
      </c>
      <c r="B149" s="47" t="s">
        <v>60</v>
      </c>
      <c r="C149" s="47" t="s">
        <v>66</v>
      </c>
      <c r="D149" s="47" t="s">
        <v>86</v>
      </c>
      <c r="E149" s="48" t="s">
        <v>137</v>
      </c>
      <c r="F149" s="49" t="s">
        <v>143</v>
      </c>
      <c r="G149" s="50">
        <v>1291</v>
      </c>
      <c r="H149" s="50">
        <v>1291</v>
      </c>
      <c r="I149" s="51">
        <f t="shared" si="58"/>
        <v>0</v>
      </c>
      <c r="J149" s="51">
        <f t="shared" si="59"/>
        <v>100</v>
      </c>
      <c r="K149" s="31"/>
    </row>
    <row r="150" spans="1:11" ht="51" x14ac:dyDescent="0.2">
      <c r="A150" s="46" t="s">
        <v>144</v>
      </c>
      <c r="B150" s="47" t="s">
        <v>60</v>
      </c>
      <c r="C150" s="47" t="s">
        <v>66</v>
      </c>
      <c r="D150" s="47" t="s">
        <v>86</v>
      </c>
      <c r="E150" s="48" t="s">
        <v>137</v>
      </c>
      <c r="F150" s="49" t="s">
        <v>145</v>
      </c>
      <c r="G150" s="50">
        <f>G151</f>
        <v>271</v>
      </c>
      <c r="H150" s="50">
        <f t="shared" ref="H150:H151" si="64">H151</f>
        <v>271</v>
      </c>
      <c r="I150" s="51">
        <f t="shared" si="58"/>
        <v>0</v>
      </c>
      <c r="J150" s="51">
        <f t="shared" si="59"/>
        <v>100</v>
      </c>
      <c r="K150" s="31"/>
    </row>
    <row r="151" spans="1:11" ht="25.5" x14ac:dyDescent="0.2">
      <c r="A151" s="46" t="s">
        <v>97</v>
      </c>
      <c r="B151" s="47" t="s">
        <v>60</v>
      </c>
      <c r="C151" s="47" t="s">
        <v>66</v>
      </c>
      <c r="D151" s="47" t="s">
        <v>86</v>
      </c>
      <c r="E151" s="48" t="s">
        <v>137</v>
      </c>
      <c r="F151" s="49" t="s">
        <v>145</v>
      </c>
      <c r="G151" s="50">
        <f>G152</f>
        <v>271</v>
      </c>
      <c r="H151" s="50">
        <f t="shared" si="64"/>
        <v>271</v>
      </c>
      <c r="I151" s="51">
        <f t="shared" si="58"/>
        <v>0</v>
      </c>
      <c r="J151" s="51">
        <f t="shared" si="59"/>
        <v>100</v>
      </c>
      <c r="K151" s="31"/>
    </row>
    <row r="152" spans="1:11" ht="63.75" x14ac:dyDescent="0.2">
      <c r="A152" s="46" t="s">
        <v>140</v>
      </c>
      <c r="B152" s="47" t="s">
        <v>60</v>
      </c>
      <c r="C152" s="47" t="s">
        <v>66</v>
      </c>
      <c r="D152" s="47" t="s">
        <v>86</v>
      </c>
      <c r="E152" s="48" t="s">
        <v>137</v>
      </c>
      <c r="F152" s="49" t="s">
        <v>145</v>
      </c>
      <c r="G152" s="50">
        <v>271</v>
      </c>
      <c r="H152" s="50">
        <v>271</v>
      </c>
      <c r="I152" s="51">
        <f t="shared" si="58"/>
        <v>0</v>
      </c>
      <c r="J152" s="51">
        <f t="shared" si="59"/>
        <v>100</v>
      </c>
      <c r="K152" s="31"/>
    </row>
    <row r="153" spans="1:11" ht="51" x14ac:dyDescent="0.2">
      <c r="A153" s="46" t="s">
        <v>146</v>
      </c>
      <c r="B153" s="47" t="s">
        <v>60</v>
      </c>
      <c r="C153" s="47" t="s">
        <v>66</v>
      </c>
      <c r="D153" s="47" t="s">
        <v>86</v>
      </c>
      <c r="E153" s="48" t="s">
        <v>137</v>
      </c>
      <c r="F153" s="49" t="s">
        <v>147</v>
      </c>
      <c r="G153" s="50">
        <f>G154</f>
        <v>100</v>
      </c>
      <c r="H153" s="50">
        <f t="shared" ref="H153:H154" si="65">H154</f>
        <v>100</v>
      </c>
      <c r="I153" s="51">
        <f t="shared" si="58"/>
        <v>0</v>
      </c>
      <c r="J153" s="51">
        <f t="shared" si="59"/>
        <v>100</v>
      </c>
      <c r="K153" s="31"/>
    </row>
    <row r="154" spans="1:11" ht="25.5" x14ac:dyDescent="0.2">
      <c r="A154" s="46" t="s">
        <v>97</v>
      </c>
      <c r="B154" s="47" t="s">
        <v>60</v>
      </c>
      <c r="C154" s="47" t="s">
        <v>66</v>
      </c>
      <c r="D154" s="47" t="s">
        <v>86</v>
      </c>
      <c r="E154" s="48" t="s">
        <v>137</v>
      </c>
      <c r="F154" s="49" t="s">
        <v>147</v>
      </c>
      <c r="G154" s="50">
        <f>G155</f>
        <v>100</v>
      </c>
      <c r="H154" s="50">
        <f t="shared" si="65"/>
        <v>100</v>
      </c>
      <c r="I154" s="51">
        <f t="shared" si="58"/>
        <v>0</v>
      </c>
      <c r="J154" s="51">
        <f t="shared" si="59"/>
        <v>100</v>
      </c>
      <c r="K154" s="31"/>
    </row>
    <row r="155" spans="1:11" ht="63.75" x14ac:dyDescent="0.2">
      <c r="A155" s="46" t="s">
        <v>140</v>
      </c>
      <c r="B155" s="47" t="s">
        <v>60</v>
      </c>
      <c r="C155" s="47" t="s">
        <v>66</v>
      </c>
      <c r="D155" s="47" t="s">
        <v>86</v>
      </c>
      <c r="E155" s="48" t="s">
        <v>137</v>
      </c>
      <c r="F155" s="49" t="s">
        <v>147</v>
      </c>
      <c r="G155" s="50">
        <v>100</v>
      </c>
      <c r="H155" s="50">
        <v>100</v>
      </c>
      <c r="I155" s="51">
        <f t="shared" si="58"/>
        <v>0</v>
      </c>
      <c r="J155" s="51">
        <f t="shared" si="59"/>
        <v>100</v>
      </c>
      <c r="K155" s="31"/>
    </row>
    <row r="156" spans="1:11" ht="76.5" x14ac:dyDescent="0.2">
      <c r="A156" s="46" t="s">
        <v>711</v>
      </c>
      <c r="B156" s="47" t="s">
        <v>60</v>
      </c>
      <c r="C156" s="47" t="s">
        <v>66</v>
      </c>
      <c r="D156" s="47" t="s">
        <v>86</v>
      </c>
      <c r="E156" s="48" t="s">
        <v>137</v>
      </c>
      <c r="F156" s="49" t="s">
        <v>712</v>
      </c>
      <c r="G156" s="50">
        <f>G157</f>
        <v>1885.4</v>
      </c>
      <c r="H156" s="50">
        <f>H157</f>
        <v>1885.4</v>
      </c>
      <c r="I156" s="51">
        <f t="shared" si="58"/>
        <v>0</v>
      </c>
      <c r="J156" s="51">
        <f t="shared" si="59"/>
        <v>100</v>
      </c>
      <c r="K156" s="31"/>
    </row>
    <row r="157" spans="1:11" ht="25.5" x14ac:dyDescent="0.2">
      <c r="A157" s="46" t="s">
        <v>97</v>
      </c>
      <c r="B157" s="47" t="s">
        <v>60</v>
      </c>
      <c r="C157" s="47" t="s">
        <v>66</v>
      </c>
      <c r="D157" s="47" t="s">
        <v>86</v>
      </c>
      <c r="E157" s="48" t="s">
        <v>137</v>
      </c>
      <c r="F157" s="49" t="s">
        <v>712</v>
      </c>
      <c r="G157" s="50">
        <f>G158</f>
        <v>1885.4</v>
      </c>
      <c r="H157" s="50">
        <f>H158</f>
        <v>1885.4</v>
      </c>
      <c r="I157" s="51">
        <f t="shared" si="58"/>
        <v>0</v>
      </c>
      <c r="J157" s="51">
        <f t="shared" si="59"/>
        <v>100</v>
      </c>
      <c r="K157" s="31"/>
    </row>
    <row r="158" spans="1:11" ht="63.75" x14ac:dyDescent="0.2">
      <c r="A158" s="46" t="s">
        <v>140</v>
      </c>
      <c r="B158" s="47" t="s">
        <v>60</v>
      </c>
      <c r="C158" s="47" t="s">
        <v>66</v>
      </c>
      <c r="D158" s="47" t="s">
        <v>86</v>
      </c>
      <c r="E158" s="48" t="s">
        <v>137</v>
      </c>
      <c r="F158" s="49" t="s">
        <v>712</v>
      </c>
      <c r="G158" s="50">
        <v>1885.4</v>
      </c>
      <c r="H158" s="50">
        <v>1885.4</v>
      </c>
      <c r="I158" s="51">
        <f t="shared" si="58"/>
        <v>0</v>
      </c>
      <c r="J158" s="51">
        <f t="shared" si="59"/>
        <v>100</v>
      </c>
      <c r="K158" s="31"/>
    </row>
    <row r="159" spans="1:11" ht="127.5" x14ac:dyDescent="0.2">
      <c r="A159" s="46" t="s">
        <v>148</v>
      </c>
      <c r="B159" s="47" t="s">
        <v>60</v>
      </c>
      <c r="C159" s="47" t="s">
        <v>66</v>
      </c>
      <c r="D159" s="47" t="s">
        <v>86</v>
      </c>
      <c r="E159" s="48" t="s">
        <v>137</v>
      </c>
      <c r="F159" s="49" t="s">
        <v>149</v>
      </c>
      <c r="G159" s="50">
        <f>G160</f>
        <v>133.6</v>
      </c>
      <c r="H159" s="50">
        <f t="shared" ref="H159:H160" si="66">H160</f>
        <v>133.6</v>
      </c>
      <c r="I159" s="51">
        <f t="shared" si="58"/>
        <v>0</v>
      </c>
      <c r="J159" s="51">
        <f t="shared" si="59"/>
        <v>100</v>
      </c>
      <c r="K159" s="31"/>
    </row>
    <row r="160" spans="1:11" ht="25.5" x14ac:dyDescent="0.2">
      <c r="A160" s="46" t="s">
        <v>97</v>
      </c>
      <c r="B160" s="47" t="s">
        <v>60</v>
      </c>
      <c r="C160" s="47" t="s">
        <v>66</v>
      </c>
      <c r="D160" s="47" t="s">
        <v>86</v>
      </c>
      <c r="E160" s="48" t="s">
        <v>137</v>
      </c>
      <c r="F160" s="49" t="s">
        <v>149</v>
      </c>
      <c r="G160" s="50">
        <f>G161</f>
        <v>133.6</v>
      </c>
      <c r="H160" s="50">
        <f t="shared" si="66"/>
        <v>133.6</v>
      </c>
      <c r="I160" s="51">
        <f t="shared" si="58"/>
        <v>0</v>
      </c>
      <c r="J160" s="51">
        <f t="shared" si="59"/>
        <v>100</v>
      </c>
      <c r="K160" s="31"/>
    </row>
    <row r="161" spans="1:11" ht="63.75" x14ac:dyDescent="0.2">
      <c r="A161" s="46" t="s">
        <v>140</v>
      </c>
      <c r="B161" s="47" t="s">
        <v>60</v>
      </c>
      <c r="C161" s="47" t="s">
        <v>66</v>
      </c>
      <c r="D161" s="47" t="s">
        <v>86</v>
      </c>
      <c r="E161" s="48" t="s">
        <v>137</v>
      </c>
      <c r="F161" s="49" t="s">
        <v>149</v>
      </c>
      <c r="G161" s="50">
        <v>133.6</v>
      </c>
      <c r="H161" s="50">
        <v>133.6</v>
      </c>
      <c r="I161" s="51">
        <f t="shared" si="58"/>
        <v>0</v>
      </c>
      <c r="J161" s="51">
        <f t="shared" si="59"/>
        <v>100</v>
      </c>
      <c r="K161" s="31"/>
    </row>
    <row r="162" spans="1:11" ht="51" x14ac:dyDescent="0.2">
      <c r="A162" s="46" t="s">
        <v>150</v>
      </c>
      <c r="B162" s="47" t="s">
        <v>60</v>
      </c>
      <c r="C162" s="47" t="s">
        <v>66</v>
      </c>
      <c r="D162" s="47" t="s">
        <v>86</v>
      </c>
      <c r="E162" s="48" t="s">
        <v>137</v>
      </c>
      <c r="F162" s="49" t="s">
        <v>151</v>
      </c>
      <c r="G162" s="50">
        <f>G163</f>
        <v>40</v>
      </c>
      <c r="H162" s="50">
        <f t="shared" ref="H162:H163" si="67">H163</f>
        <v>40</v>
      </c>
      <c r="I162" s="51">
        <f t="shared" si="58"/>
        <v>0</v>
      </c>
      <c r="J162" s="51">
        <f t="shared" si="59"/>
        <v>100</v>
      </c>
      <c r="K162" s="31"/>
    </row>
    <row r="163" spans="1:11" ht="25.5" x14ac:dyDescent="0.2">
      <c r="A163" s="46" t="s">
        <v>97</v>
      </c>
      <c r="B163" s="47" t="s">
        <v>60</v>
      </c>
      <c r="C163" s="47" t="s">
        <v>66</v>
      </c>
      <c r="D163" s="47" t="s">
        <v>86</v>
      </c>
      <c r="E163" s="48" t="s">
        <v>137</v>
      </c>
      <c r="F163" s="49" t="s">
        <v>151</v>
      </c>
      <c r="G163" s="50">
        <f>G164</f>
        <v>40</v>
      </c>
      <c r="H163" s="50">
        <f t="shared" si="67"/>
        <v>40</v>
      </c>
      <c r="I163" s="51">
        <f t="shared" si="58"/>
        <v>0</v>
      </c>
      <c r="J163" s="51">
        <f t="shared" si="59"/>
        <v>100</v>
      </c>
      <c r="K163" s="31"/>
    </row>
    <row r="164" spans="1:11" ht="63.75" x14ac:dyDescent="0.2">
      <c r="A164" s="46" t="s">
        <v>140</v>
      </c>
      <c r="B164" s="47" t="s">
        <v>60</v>
      </c>
      <c r="C164" s="47" t="s">
        <v>66</v>
      </c>
      <c r="D164" s="47" t="s">
        <v>86</v>
      </c>
      <c r="E164" s="48" t="s">
        <v>137</v>
      </c>
      <c r="F164" s="49" t="s">
        <v>151</v>
      </c>
      <c r="G164" s="50">
        <v>40</v>
      </c>
      <c r="H164" s="50">
        <v>40</v>
      </c>
      <c r="I164" s="51">
        <f t="shared" si="58"/>
        <v>0</v>
      </c>
      <c r="J164" s="51">
        <f t="shared" si="59"/>
        <v>100</v>
      </c>
      <c r="K164" s="31"/>
    </row>
    <row r="165" spans="1:11" ht="63.75" x14ac:dyDescent="0.2">
      <c r="A165" s="46" t="s">
        <v>152</v>
      </c>
      <c r="B165" s="47" t="s">
        <v>60</v>
      </c>
      <c r="C165" s="47" t="s">
        <v>66</v>
      </c>
      <c r="D165" s="47" t="s">
        <v>86</v>
      </c>
      <c r="E165" s="48" t="s">
        <v>153</v>
      </c>
      <c r="F165" s="49" t="s">
        <v>23</v>
      </c>
      <c r="G165" s="50">
        <f>G166</f>
        <v>19</v>
      </c>
      <c r="H165" s="50">
        <f t="shared" ref="H165:H167" si="68">H166</f>
        <v>19</v>
      </c>
      <c r="I165" s="51">
        <f t="shared" si="58"/>
        <v>0</v>
      </c>
      <c r="J165" s="51">
        <f t="shared" si="59"/>
        <v>100</v>
      </c>
      <c r="K165" s="31"/>
    </row>
    <row r="166" spans="1:11" ht="76.5" x14ac:dyDescent="0.2">
      <c r="A166" s="46" t="s">
        <v>154</v>
      </c>
      <c r="B166" s="47" t="s">
        <v>60</v>
      </c>
      <c r="C166" s="47" t="s">
        <v>66</v>
      </c>
      <c r="D166" s="47" t="s">
        <v>86</v>
      </c>
      <c r="E166" s="48" t="s">
        <v>153</v>
      </c>
      <c r="F166" s="49" t="s">
        <v>155</v>
      </c>
      <c r="G166" s="50">
        <f>G167</f>
        <v>19</v>
      </c>
      <c r="H166" s="50">
        <f t="shared" si="68"/>
        <v>19</v>
      </c>
      <c r="I166" s="51">
        <f t="shared" si="58"/>
        <v>0</v>
      </c>
      <c r="J166" s="51">
        <f t="shared" si="59"/>
        <v>100</v>
      </c>
      <c r="K166" s="31"/>
    </row>
    <row r="167" spans="1:11" ht="38.25" x14ac:dyDescent="0.2">
      <c r="A167" s="46" t="s">
        <v>34</v>
      </c>
      <c r="B167" s="47" t="s">
        <v>60</v>
      </c>
      <c r="C167" s="47" t="s">
        <v>66</v>
      </c>
      <c r="D167" s="47" t="s">
        <v>86</v>
      </c>
      <c r="E167" s="48" t="s">
        <v>153</v>
      </c>
      <c r="F167" s="49" t="s">
        <v>155</v>
      </c>
      <c r="G167" s="50">
        <f>G168</f>
        <v>19</v>
      </c>
      <c r="H167" s="50">
        <f t="shared" si="68"/>
        <v>19</v>
      </c>
      <c r="I167" s="51">
        <f t="shared" si="58"/>
        <v>0</v>
      </c>
      <c r="J167" s="51">
        <f t="shared" si="59"/>
        <v>100</v>
      </c>
      <c r="K167" s="31"/>
    </row>
    <row r="168" spans="1:11" ht="38.25" x14ac:dyDescent="0.2">
      <c r="A168" s="46" t="s">
        <v>36</v>
      </c>
      <c r="B168" s="47" t="s">
        <v>60</v>
      </c>
      <c r="C168" s="47" t="s">
        <v>66</v>
      </c>
      <c r="D168" s="47" t="s">
        <v>86</v>
      </c>
      <c r="E168" s="48" t="s">
        <v>153</v>
      </c>
      <c r="F168" s="49" t="s">
        <v>155</v>
      </c>
      <c r="G168" s="50">
        <v>19</v>
      </c>
      <c r="H168" s="50">
        <v>19</v>
      </c>
      <c r="I168" s="51">
        <f t="shared" si="58"/>
        <v>0</v>
      </c>
      <c r="J168" s="51">
        <f t="shared" si="59"/>
        <v>100</v>
      </c>
      <c r="K168" s="31"/>
    </row>
    <row r="169" spans="1:11" ht="25.5" x14ac:dyDescent="0.2">
      <c r="A169" s="41" t="s">
        <v>156</v>
      </c>
      <c r="B169" s="42" t="s">
        <v>60</v>
      </c>
      <c r="C169" s="42" t="s">
        <v>66</v>
      </c>
      <c r="D169" s="42" t="s">
        <v>157</v>
      </c>
      <c r="E169" s="66" t="s">
        <v>5</v>
      </c>
      <c r="F169" s="66"/>
      <c r="G169" s="44">
        <f>G170+G233+G245+G250</f>
        <v>28838.6</v>
      </c>
      <c r="H169" s="44">
        <f>H170+H233+H245+H250</f>
        <v>27678.6</v>
      </c>
      <c r="I169" s="45">
        <f t="shared" si="58"/>
        <v>-1160</v>
      </c>
      <c r="J169" s="45">
        <f t="shared" si="59"/>
        <v>95.977613337679358</v>
      </c>
      <c r="K169" s="31"/>
    </row>
    <row r="170" spans="1:11" ht="51" x14ac:dyDescent="0.2">
      <c r="A170" s="46" t="s">
        <v>162</v>
      </c>
      <c r="B170" s="47" t="s">
        <v>60</v>
      </c>
      <c r="C170" s="47" t="s">
        <v>66</v>
      </c>
      <c r="D170" s="47" t="s">
        <v>157</v>
      </c>
      <c r="E170" s="48" t="s">
        <v>163</v>
      </c>
      <c r="F170" s="49" t="s">
        <v>23</v>
      </c>
      <c r="G170" s="50">
        <f>G171+G223</f>
        <v>16154.2</v>
      </c>
      <c r="H170" s="50">
        <f>H171+H223</f>
        <v>16154.2</v>
      </c>
      <c r="I170" s="51">
        <f t="shared" si="58"/>
        <v>0</v>
      </c>
      <c r="J170" s="51">
        <f t="shared" si="59"/>
        <v>100</v>
      </c>
      <c r="K170" s="31"/>
    </row>
    <row r="171" spans="1:11" ht="38.25" x14ac:dyDescent="0.2">
      <c r="A171" s="46" t="s">
        <v>164</v>
      </c>
      <c r="B171" s="47" t="s">
        <v>60</v>
      </c>
      <c r="C171" s="47" t="s">
        <v>66</v>
      </c>
      <c r="D171" s="47" t="s">
        <v>157</v>
      </c>
      <c r="E171" s="48" t="s">
        <v>165</v>
      </c>
      <c r="F171" s="49" t="s">
        <v>23</v>
      </c>
      <c r="G171" s="50">
        <f>G172+G175+G178+G181+G184+G187+G190+G193+G196+G199+G202+G205+G208+G211+G214+G217+G220</f>
        <v>13425.2</v>
      </c>
      <c r="H171" s="50">
        <f>H172+H175+H178+H181+H184+H187+H190+H193+H196+H199+H202+H205+H208+H211+H214+H217+H220</f>
        <v>13425.2</v>
      </c>
      <c r="I171" s="51">
        <f t="shared" si="58"/>
        <v>0</v>
      </c>
      <c r="J171" s="51">
        <f t="shared" si="59"/>
        <v>100</v>
      </c>
      <c r="K171" s="31"/>
    </row>
    <row r="172" spans="1:11" ht="51" x14ac:dyDescent="0.2">
      <c r="A172" s="46" t="s">
        <v>166</v>
      </c>
      <c r="B172" s="47" t="s">
        <v>60</v>
      </c>
      <c r="C172" s="47" t="s">
        <v>66</v>
      </c>
      <c r="D172" s="47" t="s">
        <v>157</v>
      </c>
      <c r="E172" s="48" t="s">
        <v>165</v>
      </c>
      <c r="F172" s="49" t="s">
        <v>167</v>
      </c>
      <c r="G172" s="50">
        <f>G173</f>
        <v>330.9</v>
      </c>
      <c r="H172" s="50">
        <f t="shared" ref="H172:H173" si="69">H173</f>
        <v>330.9</v>
      </c>
      <c r="I172" s="51">
        <f t="shared" si="58"/>
        <v>0</v>
      </c>
      <c r="J172" s="51">
        <f t="shared" si="59"/>
        <v>100</v>
      </c>
      <c r="K172" s="31"/>
    </row>
    <row r="173" spans="1:11" ht="25.5" x14ac:dyDescent="0.2">
      <c r="A173" s="46" t="s">
        <v>97</v>
      </c>
      <c r="B173" s="47" t="s">
        <v>60</v>
      </c>
      <c r="C173" s="47" t="s">
        <v>66</v>
      </c>
      <c r="D173" s="47" t="s">
        <v>157</v>
      </c>
      <c r="E173" s="48" t="s">
        <v>165</v>
      </c>
      <c r="F173" s="49" t="s">
        <v>167</v>
      </c>
      <c r="G173" s="50">
        <f>G174</f>
        <v>330.9</v>
      </c>
      <c r="H173" s="50">
        <f t="shared" si="69"/>
        <v>330.9</v>
      </c>
      <c r="I173" s="51">
        <f t="shared" si="58"/>
        <v>0</v>
      </c>
      <c r="J173" s="51">
        <f t="shared" si="59"/>
        <v>100</v>
      </c>
      <c r="K173" s="31"/>
    </row>
    <row r="174" spans="1:11" ht="63.75" x14ac:dyDescent="0.2">
      <c r="A174" s="46" t="s">
        <v>140</v>
      </c>
      <c r="B174" s="47" t="s">
        <v>60</v>
      </c>
      <c r="C174" s="47" t="s">
        <v>66</v>
      </c>
      <c r="D174" s="47" t="s">
        <v>157</v>
      </c>
      <c r="E174" s="48" t="s">
        <v>165</v>
      </c>
      <c r="F174" s="49" t="s">
        <v>167</v>
      </c>
      <c r="G174" s="50">
        <v>330.9</v>
      </c>
      <c r="H174" s="50">
        <v>330.9</v>
      </c>
      <c r="I174" s="51">
        <f t="shared" si="58"/>
        <v>0</v>
      </c>
      <c r="J174" s="51">
        <f t="shared" si="59"/>
        <v>100</v>
      </c>
      <c r="K174" s="31"/>
    </row>
    <row r="175" spans="1:11" ht="63.75" x14ac:dyDescent="0.2">
      <c r="A175" s="46" t="s">
        <v>168</v>
      </c>
      <c r="B175" s="47" t="s">
        <v>60</v>
      </c>
      <c r="C175" s="47" t="s">
        <v>66</v>
      </c>
      <c r="D175" s="47" t="s">
        <v>157</v>
      </c>
      <c r="E175" s="48" t="s">
        <v>165</v>
      </c>
      <c r="F175" s="49" t="s">
        <v>169</v>
      </c>
      <c r="G175" s="50">
        <f>G176</f>
        <v>2995.8</v>
      </c>
      <c r="H175" s="50">
        <f t="shared" ref="H175:H176" si="70">H176</f>
        <v>2995.8</v>
      </c>
      <c r="I175" s="51">
        <f t="shared" si="58"/>
        <v>0</v>
      </c>
      <c r="J175" s="51">
        <f t="shared" si="59"/>
        <v>100</v>
      </c>
      <c r="K175" s="31"/>
    </row>
    <row r="176" spans="1:11" ht="25.5" x14ac:dyDescent="0.2">
      <c r="A176" s="46" t="s">
        <v>97</v>
      </c>
      <c r="B176" s="47" t="s">
        <v>60</v>
      </c>
      <c r="C176" s="47" t="s">
        <v>66</v>
      </c>
      <c r="D176" s="47" t="s">
        <v>157</v>
      </c>
      <c r="E176" s="48" t="s">
        <v>165</v>
      </c>
      <c r="F176" s="49" t="s">
        <v>169</v>
      </c>
      <c r="G176" s="50">
        <f>G177</f>
        <v>2995.8</v>
      </c>
      <c r="H176" s="50">
        <f t="shared" si="70"/>
        <v>2995.8</v>
      </c>
      <c r="I176" s="51">
        <f t="shared" si="58"/>
        <v>0</v>
      </c>
      <c r="J176" s="51">
        <f t="shared" si="59"/>
        <v>100</v>
      </c>
      <c r="K176" s="31"/>
    </row>
    <row r="177" spans="1:11" ht="63.75" x14ac:dyDescent="0.2">
      <c r="A177" s="46" t="s">
        <v>140</v>
      </c>
      <c r="B177" s="47" t="s">
        <v>60</v>
      </c>
      <c r="C177" s="47" t="s">
        <v>66</v>
      </c>
      <c r="D177" s="47" t="s">
        <v>157</v>
      </c>
      <c r="E177" s="48" t="s">
        <v>165</v>
      </c>
      <c r="F177" s="49" t="s">
        <v>169</v>
      </c>
      <c r="G177" s="50">
        <v>2995.8</v>
      </c>
      <c r="H177" s="50">
        <v>2995.8</v>
      </c>
      <c r="I177" s="51">
        <f t="shared" si="58"/>
        <v>0</v>
      </c>
      <c r="J177" s="51">
        <f t="shared" si="59"/>
        <v>100</v>
      </c>
      <c r="K177" s="31"/>
    </row>
    <row r="178" spans="1:11" ht="38.25" x14ac:dyDescent="0.2">
      <c r="A178" s="46" t="s">
        <v>170</v>
      </c>
      <c r="B178" s="47" t="s">
        <v>60</v>
      </c>
      <c r="C178" s="47" t="s">
        <v>66</v>
      </c>
      <c r="D178" s="47" t="s">
        <v>157</v>
      </c>
      <c r="E178" s="48" t="s">
        <v>165</v>
      </c>
      <c r="F178" s="49" t="s">
        <v>171</v>
      </c>
      <c r="G178" s="50">
        <f>G179</f>
        <v>2814</v>
      </c>
      <c r="H178" s="50">
        <f t="shared" ref="H178:H179" si="71">H179</f>
        <v>2814</v>
      </c>
      <c r="I178" s="51">
        <f t="shared" si="58"/>
        <v>0</v>
      </c>
      <c r="J178" s="51">
        <f t="shared" si="59"/>
        <v>100</v>
      </c>
      <c r="K178" s="31"/>
    </row>
    <row r="179" spans="1:11" ht="25.5" x14ac:dyDescent="0.2">
      <c r="A179" s="46" t="s">
        <v>97</v>
      </c>
      <c r="B179" s="47" t="s">
        <v>60</v>
      </c>
      <c r="C179" s="47" t="s">
        <v>66</v>
      </c>
      <c r="D179" s="47" t="s">
        <v>157</v>
      </c>
      <c r="E179" s="48" t="s">
        <v>165</v>
      </c>
      <c r="F179" s="49" t="s">
        <v>171</v>
      </c>
      <c r="G179" s="50">
        <f>G180</f>
        <v>2814</v>
      </c>
      <c r="H179" s="50">
        <f t="shared" si="71"/>
        <v>2814</v>
      </c>
      <c r="I179" s="51">
        <f t="shared" si="58"/>
        <v>0</v>
      </c>
      <c r="J179" s="51">
        <f t="shared" si="59"/>
        <v>100</v>
      </c>
      <c r="K179" s="31"/>
    </row>
    <row r="180" spans="1:11" ht="63.75" x14ac:dyDescent="0.2">
      <c r="A180" s="46" t="s">
        <v>140</v>
      </c>
      <c r="B180" s="47" t="s">
        <v>60</v>
      </c>
      <c r="C180" s="47" t="s">
        <v>66</v>
      </c>
      <c r="D180" s="47" t="s">
        <v>157</v>
      </c>
      <c r="E180" s="48" t="s">
        <v>165</v>
      </c>
      <c r="F180" s="49" t="s">
        <v>171</v>
      </c>
      <c r="G180" s="50">
        <v>2814</v>
      </c>
      <c r="H180" s="50">
        <v>2814</v>
      </c>
      <c r="I180" s="51">
        <f t="shared" si="58"/>
        <v>0</v>
      </c>
      <c r="J180" s="51">
        <f t="shared" si="59"/>
        <v>100</v>
      </c>
      <c r="K180" s="31"/>
    </row>
    <row r="181" spans="1:11" ht="51" x14ac:dyDescent="0.2">
      <c r="A181" s="46" t="s">
        <v>172</v>
      </c>
      <c r="B181" s="47" t="s">
        <v>60</v>
      </c>
      <c r="C181" s="47" t="s">
        <v>66</v>
      </c>
      <c r="D181" s="47" t="s">
        <v>157</v>
      </c>
      <c r="E181" s="48" t="s">
        <v>165</v>
      </c>
      <c r="F181" s="49" t="s">
        <v>173</v>
      </c>
      <c r="G181" s="50">
        <f>G182</f>
        <v>427.3</v>
      </c>
      <c r="H181" s="50">
        <f t="shared" ref="H181:H182" si="72">H182</f>
        <v>427.3</v>
      </c>
      <c r="I181" s="51">
        <f t="shared" si="58"/>
        <v>0</v>
      </c>
      <c r="J181" s="51">
        <f t="shared" si="59"/>
        <v>100</v>
      </c>
      <c r="K181" s="31"/>
    </row>
    <row r="182" spans="1:11" ht="25.5" x14ac:dyDescent="0.2">
      <c r="A182" s="46" t="s">
        <v>97</v>
      </c>
      <c r="B182" s="47" t="s">
        <v>60</v>
      </c>
      <c r="C182" s="47" t="s">
        <v>66</v>
      </c>
      <c r="D182" s="47" t="s">
        <v>157</v>
      </c>
      <c r="E182" s="48" t="s">
        <v>165</v>
      </c>
      <c r="F182" s="49" t="s">
        <v>173</v>
      </c>
      <c r="G182" s="50">
        <f>G183</f>
        <v>427.3</v>
      </c>
      <c r="H182" s="50">
        <f t="shared" si="72"/>
        <v>427.3</v>
      </c>
      <c r="I182" s="51">
        <f t="shared" si="58"/>
        <v>0</v>
      </c>
      <c r="J182" s="51">
        <f t="shared" si="59"/>
        <v>100</v>
      </c>
      <c r="K182" s="31"/>
    </row>
    <row r="183" spans="1:11" ht="63.75" x14ac:dyDescent="0.2">
      <c r="A183" s="46" t="s">
        <v>140</v>
      </c>
      <c r="B183" s="47" t="s">
        <v>60</v>
      </c>
      <c r="C183" s="47" t="s">
        <v>66</v>
      </c>
      <c r="D183" s="47" t="s">
        <v>157</v>
      </c>
      <c r="E183" s="48" t="s">
        <v>165</v>
      </c>
      <c r="F183" s="49" t="s">
        <v>173</v>
      </c>
      <c r="G183" s="50">
        <v>427.3</v>
      </c>
      <c r="H183" s="50">
        <v>427.3</v>
      </c>
      <c r="I183" s="51">
        <f t="shared" si="58"/>
        <v>0</v>
      </c>
      <c r="J183" s="51">
        <f t="shared" si="59"/>
        <v>100</v>
      </c>
      <c r="K183" s="31"/>
    </row>
    <row r="184" spans="1:11" ht="76.5" x14ac:dyDescent="0.2">
      <c r="A184" s="46" t="s">
        <v>174</v>
      </c>
      <c r="B184" s="47" t="s">
        <v>60</v>
      </c>
      <c r="C184" s="47" t="s">
        <v>66</v>
      </c>
      <c r="D184" s="47" t="s">
        <v>157</v>
      </c>
      <c r="E184" s="48" t="s">
        <v>165</v>
      </c>
      <c r="F184" s="49" t="s">
        <v>175</v>
      </c>
      <c r="G184" s="50">
        <f>G185</f>
        <v>400</v>
      </c>
      <c r="H184" s="50">
        <f t="shared" ref="H184:H185" si="73">H185</f>
        <v>400</v>
      </c>
      <c r="I184" s="51">
        <f t="shared" si="58"/>
        <v>0</v>
      </c>
      <c r="J184" s="51">
        <f t="shared" si="59"/>
        <v>100</v>
      </c>
      <c r="K184" s="31"/>
    </row>
    <row r="185" spans="1:11" ht="25.5" x14ac:dyDescent="0.2">
      <c r="A185" s="46" t="s">
        <v>97</v>
      </c>
      <c r="B185" s="47" t="s">
        <v>60</v>
      </c>
      <c r="C185" s="47" t="s">
        <v>66</v>
      </c>
      <c r="D185" s="47" t="s">
        <v>157</v>
      </c>
      <c r="E185" s="48" t="s">
        <v>165</v>
      </c>
      <c r="F185" s="49" t="s">
        <v>175</v>
      </c>
      <c r="G185" s="50">
        <f>G186</f>
        <v>400</v>
      </c>
      <c r="H185" s="50">
        <f t="shared" si="73"/>
        <v>400</v>
      </c>
      <c r="I185" s="51">
        <f t="shared" si="58"/>
        <v>0</v>
      </c>
      <c r="J185" s="51">
        <f t="shared" si="59"/>
        <v>100</v>
      </c>
      <c r="K185" s="31"/>
    </row>
    <row r="186" spans="1:11" ht="63.75" x14ac:dyDescent="0.2">
      <c r="A186" s="46" t="s">
        <v>140</v>
      </c>
      <c r="B186" s="47" t="s">
        <v>60</v>
      </c>
      <c r="C186" s="47" t="s">
        <v>66</v>
      </c>
      <c r="D186" s="47" t="s">
        <v>157</v>
      </c>
      <c r="E186" s="48" t="s">
        <v>165</v>
      </c>
      <c r="F186" s="49" t="s">
        <v>175</v>
      </c>
      <c r="G186" s="50">
        <v>400</v>
      </c>
      <c r="H186" s="50">
        <v>400</v>
      </c>
      <c r="I186" s="51">
        <f t="shared" si="58"/>
        <v>0</v>
      </c>
      <c r="J186" s="51">
        <f t="shared" si="59"/>
        <v>100</v>
      </c>
      <c r="K186" s="31"/>
    </row>
    <row r="187" spans="1:11" ht="51" x14ac:dyDescent="0.2">
      <c r="A187" s="46" t="s">
        <v>176</v>
      </c>
      <c r="B187" s="47" t="s">
        <v>60</v>
      </c>
      <c r="C187" s="47" t="s">
        <v>66</v>
      </c>
      <c r="D187" s="47" t="s">
        <v>157</v>
      </c>
      <c r="E187" s="48" t="s">
        <v>165</v>
      </c>
      <c r="F187" s="49" t="s">
        <v>177</v>
      </c>
      <c r="G187" s="50">
        <f>G188</f>
        <v>2000</v>
      </c>
      <c r="H187" s="50">
        <f t="shared" ref="H187:H188" si="74">H188</f>
        <v>2000</v>
      </c>
      <c r="I187" s="51">
        <f t="shared" si="58"/>
        <v>0</v>
      </c>
      <c r="J187" s="51">
        <f t="shared" si="59"/>
        <v>100</v>
      </c>
      <c r="K187" s="31"/>
    </row>
    <row r="188" spans="1:11" ht="25.5" x14ac:dyDescent="0.2">
      <c r="A188" s="46" t="s">
        <v>97</v>
      </c>
      <c r="B188" s="47" t="s">
        <v>60</v>
      </c>
      <c r="C188" s="47" t="s">
        <v>66</v>
      </c>
      <c r="D188" s="47" t="s">
        <v>157</v>
      </c>
      <c r="E188" s="48" t="s">
        <v>165</v>
      </c>
      <c r="F188" s="49" t="s">
        <v>177</v>
      </c>
      <c r="G188" s="50">
        <f>G189</f>
        <v>2000</v>
      </c>
      <c r="H188" s="50">
        <f t="shared" si="74"/>
        <v>2000</v>
      </c>
      <c r="I188" s="51">
        <f t="shared" si="58"/>
        <v>0</v>
      </c>
      <c r="J188" s="51">
        <f t="shared" si="59"/>
        <v>100</v>
      </c>
      <c r="K188" s="31"/>
    </row>
    <row r="189" spans="1:11" ht="63.75" x14ac:dyDescent="0.2">
      <c r="A189" s="46" t="s">
        <v>140</v>
      </c>
      <c r="B189" s="47" t="s">
        <v>60</v>
      </c>
      <c r="C189" s="47" t="s">
        <v>66</v>
      </c>
      <c r="D189" s="47" t="s">
        <v>157</v>
      </c>
      <c r="E189" s="48" t="s">
        <v>165</v>
      </c>
      <c r="F189" s="49" t="s">
        <v>177</v>
      </c>
      <c r="G189" s="50">
        <v>2000</v>
      </c>
      <c r="H189" s="50">
        <v>2000</v>
      </c>
      <c r="I189" s="51">
        <f t="shared" si="58"/>
        <v>0</v>
      </c>
      <c r="J189" s="51">
        <f t="shared" si="59"/>
        <v>100</v>
      </c>
      <c r="K189" s="31"/>
    </row>
    <row r="190" spans="1:11" ht="38.25" x14ac:dyDescent="0.2">
      <c r="A190" s="46" t="s">
        <v>178</v>
      </c>
      <c r="B190" s="47" t="s">
        <v>60</v>
      </c>
      <c r="C190" s="47" t="s">
        <v>66</v>
      </c>
      <c r="D190" s="47" t="s">
        <v>157</v>
      </c>
      <c r="E190" s="48" t="s">
        <v>165</v>
      </c>
      <c r="F190" s="49" t="s">
        <v>179</v>
      </c>
      <c r="G190" s="50">
        <f>G191</f>
        <v>1027</v>
      </c>
      <c r="H190" s="50">
        <f t="shared" ref="H190:H191" si="75">H191</f>
        <v>1027</v>
      </c>
      <c r="I190" s="51">
        <f t="shared" si="58"/>
        <v>0</v>
      </c>
      <c r="J190" s="51">
        <f t="shared" si="59"/>
        <v>100</v>
      </c>
      <c r="K190" s="31"/>
    </row>
    <row r="191" spans="1:11" ht="25.5" x14ac:dyDescent="0.2">
      <c r="A191" s="46" t="s">
        <v>97</v>
      </c>
      <c r="B191" s="47" t="s">
        <v>60</v>
      </c>
      <c r="C191" s="47" t="s">
        <v>66</v>
      </c>
      <c r="D191" s="47" t="s">
        <v>157</v>
      </c>
      <c r="E191" s="48" t="s">
        <v>165</v>
      </c>
      <c r="F191" s="49" t="s">
        <v>179</v>
      </c>
      <c r="G191" s="50">
        <f>G192</f>
        <v>1027</v>
      </c>
      <c r="H191" s="50">
        <f t="shared" si="75"/>
        <v>1027</v>
      </c>
      <c r="I191" s="51">
        <f t="shared" si="58"/>
        <v>0</v>
      </c>
      <c r="J191" s="51">
        <f t="shared" si="59"/>
        <v>100</v>
      </c>
      <c r="K191" s="31"/>
    </row>
    <row r="192" spans="1:11" ht="63.75" x14ac:dyDescent="0.2">
      <c r="A192" s="46" t="s">
        <v>140</v>
      </c>
      <c r="B192" s="47" t="s">
        <v>60</v>
      </c>
      <c r="C192" s="47" t="s">
        <v>66</v>
      </c>
      <c r="D192" s="47" t="s">
        <v>157</v>
      </c>
      <c r="E192" s="48" t="s">
        <v>165</v>
      </c>
      <c r="F192" s="49" t="s">
        <v>179</v>
      </c>
      <c r="G192" s="50">
        <v>1027</v>
      </c>
      <c r="H192" s="50">
        <v>1027</v>
      </c>
      <c r="I192" s="51">
        <f t="shared" si="58"/>
        <v>0</v>
      </c>
      <c r="J192" s="51">
        <f t="shared" si="59"/>
        <v>100</v>
      </c>
      <c r="K192" s="31"/>
    </row>
    <row r="193" spans="1:11" ht="51" x14ac:dyDescent="0.2">
      <c r="A193" s="46" t="s">
        <v>180</v>
      </c>
      <c r="B193" s="47" t="s">
        <v>60</v>
      </c>
      <c r="C193" s="47" t="s">
        <v>66</v>
      </c>
      <c r="D193" s="47" t="s">
        <v>157</v>
      </c>
      <c r="E193" s="48" t="s">
        <v>165</v>
      </c>
      <c r="F193" s="49" t="s">
        <v>181</v>
      </c>
      <c r="G193" s="50">
        <f>G194</f>
        <v>407.8</v>
      </c>
      <c r="H193" s="50">
        <f t="shared" ref="H193:H194" si="76">H194</f>
        <v>407.8</v>
      </c>
      <c r="I193" s="51">
        <f t="shared" si="58"/>
        <v>0</v>
      </c>
      <c r="J193" s="51">
        <f t="shared" si="59"/>
        <v>100</v>
      </c>
      <c r="K193" s="31"/>
    </row>
    <row r="194" spans="1:11" ht="25.5" x14ac:dyDescent="0.2">
      <c r="A194" s="46" t="s">
        <v>97</v>
      </c>
      <c r="B194" s="47" t="s">
        <v>60</v>
      </c>
      <c r="C194" s="47" t="s">
        <v>66</v>
      </c>
      <c r="D194" s="47" t="s">
        <v>157</v>
      </c>
      <c r="E194" s="48" t="s">
        <v>165</v>
      </c>
      <c r="F194" s="49" t="s">
        <v>181</v>
      </c>
      <c r="G194" s="50">
        <f>G195</f>
        <v>407.8</v>
      </c>
      <c r="H194" s="50">
        <f t="shared" si="76"/>
        <v>407.8</v>
      </c>
      <c r="I194" s="51">
        <f t="shared" si="58"/>
        <v>0</v>
      </c>
      <c r="J194" s="51">
        <f t="shared" si="59"/>
        <v>100</v>
      </c>
      <c r="K194" s="31"/>
    </row>
    <row r="195" spans="1:11" ht="63.75" x14ac:dyDescent="0.2">
      <c r="A195" s="46" t="s">
        <v>140</v>
      </c>
      <c r="B195" s="47" t="s">
        <v>60</v>
      </c>
      <c r="C195" s="47" t="s">
        <v>66</v>
      </c>
      <c r="D195" s="47" t="s">
        <v>157</v>
      </c>
      <c r="E195" s="48" t="s">
        <v>165</v>
      </c>
      <c r="F195" s="49" t="s">
        <v>181</v>
      </c>
      <c r="G195" s="50">
        <v>407.8</v>
      </c>
      <c r="H195" s="50">
        <v>407.8</v>
      </c>
      <c r="I195" s="51">
        <f t="shared" si="58"/>
        <v>0</v>
      </c>
      <c r="J195" s="51">
        <f t="shared" si="59"/>
        <v>100</v>
      </c>
      <c r="K195" s="31"/>
    </row>
    <row r="196" spans="1:11" ht="63.75" x14ac:dyDescent="0.2">
      <c r="A196" s="46" t="s">
        <v>182</v>
      </c>
      <c r="B196" s="47" t="s">
        <v>60</v>
      </c>
      <c r="C196" s="47" t="s">
        <v>66</v>
      </c>
      <c r="D196" s="47" t="s">
        <v>157</v>
      </c>
      <c r="E196" s="48" t="s">
        <v>165</v>
      </c>
      <c r="F196" s="49" t="s">
        <v>183</v>
      </c>
      <c r="G196" s="50">
        <f>G197</f>
        <v>582.1</v>
      </c>
      <c r="H196" s="50">
        <f t="shared" ref="H196:H197" si="77">H197</f>
        <v>582.1</v>
      </c>
      <c r="I196" s="51">
        <f t="shared" si="58"/>
        <v>0</v>
      </c>
      <c r="J196" s="51">
        <f t="shared" si="59"/>
        <v>100</v>
      </c>
      <c r="K196" s="31"/>
    </row>
    <row r="197" spans="1:11" ht="25.5" x14ac:dyDescent="0.2">
      <c r="A197" s="46" t="s">
        <v>97</v>
      </c>
      <c r="B197" s="47" t="s">
        <v>60</v>
      </c>
      <c r="C197" s="47" t="s">
        <v>66</v>
      </c>
      <c r="D197" s="47" t="s">
        <v>157</v>
      </c>
      <c r="E197" s="48" t="s">
        <v>165</v>
      </c>
      <c r="F197" s="49" t="s">
        <v>183</v>
      </c>
      <c r="G197" s="50">
        <f>G198</f>
        <v>582.1</v>
      </c>
      <c r="H197" s="50">
        <f t="shared" si="77"/>
        <v>582.1</v>
      </c>
      <c r="I197" s="51">
        <f t="shared" si="58"/>
        <v>0</v>
      </c>
      <c r="J197" s="51">
        <f t="shared" si="59"/>
        <v>100</v>
      </c>
      <c r="K197" s="31"/>
    </row>
    <row r="198" spans="1:11" ht="63.75" x14ac:dyDescent="0.2">
      <c r="A198" s="46" t="s">
        <v>140</v>
      </c>
      <c r="B198" s="47" t="s">
        <v>60</v>
      </c>
      <c r="C198" s="47" t="s">
        <v>66</v>
      </c>
      <c r="D198" s="47" t="s">
        <v>157</v>
      </c>
      <c r="E198" s="48" t="s">
        <v>165</v>
      </c>
      <c r="F198" s="49" t="s">
        <v>183</v>
      </c>
      <c r="G198" s="50">
        <v>582.1</v>
      </c>
      <c r="H198" s="50">
        <v>582.1</v>
      </c>
      <c r="I198" s="51">
        <f t="shared" si="58"/>
        <v>0</v>
      </c>
      <c r="J198" s="51">
        <f t="shared" si="59"/>
        <v>100</v>
      </c>
      <c r="K198" s="31"/>
    </row>
    <row r="199" spans="1:11" ht="63.75" x14ac:dyDescent="0.2">
      <c r="A199" s="46" t="s">
        <v>184</v>
      </c>
      <c r="B199" s="47" t="s">
        <v>60</v>
      </c>
      <c r="C199" s="47" t="s">
        <v>66</v>
      </c>
      <c r="D199" s="47" t="s">
        <v>157</v>
      </c>
      <c r="E199" s="48" t="s">
        <v>165</v>
      </c>
      <c r="F199" s="49" t="s">
        <v>185</v>
      </c>
      <c r="G199" s="50">
        <f>G200</f>
        <v>748.6</v>
      </c>
      <c r="H199" s="50">
        <f t="shared" ref="H199:H200" si="78">H200</f>
        <v>748.6</v>
      </c>
      <c r="I199" s="51">
        <f t="shared" ref="I199:I262" si="79">H199-G199</f>
        <v>0</v>
      </c>
      <c r="J199" s="51">
        <f t="shared" ref="J199:J262" si="80">H199/G199*100</f>
        <v>100</v>
      </c>
      <c r="K199" s="31"/>
    </row>
    <row r="200" spans="1:11" ht="25.5" x14ac:dyDescent="0.2">
      <c r="A200" s="46" t="s">
        <v>97</v>
      </c>
      <c r="B200" s="47" t="s">
        <v>60</v>
      </c>
      <c r="C200" s="47" t="s">
        <v>66</v>
      </c>
      <c r="D200" s="47" t="s">
        <v>157</v>
      </c>
      <c r="E200" s="48" t="s">
        <v>165</v>
      </c>
      <c r="F200" s="49" t="s">
        <v>185</v>
      </c>
      <c r="G200" s="50">
        <f>G201</f>
        <v>748.6</v>
      </c>
      <c r="H200" s="50">
        <f t="shared" si="78"/>
        <v>748.6</v>
      </c>
      <c r="I200" s="51">
        <f t="shared" si="79"/>
        <v>0</v>
      </c>
      <c r="J200" s="51">
        <f t="shared" si="80"/>
        <v>100</v>
      </c>
      <c r="K200" s="31"/>
    </row>
    <row r="201" spans="1:11" ht="63.75" x14ac:dyDescent="0.2">
      <c r="A201" s="46" t="s">
        <v>140</v>
      </c>
      <c r="B201" s="47" t="s">
        <v>60</v>
      </c>
      <c r="C201" s="47" t="s">
        <v>66</v>
      </c>
      <c r="D201" s="47" t="s">
        <v>157</v>
      </c>
      <c r="E201" s="48" t="s">
        <v>165</v>
      </c>
      <c r="F201" s="49" t="s">
        <v>185</v>
      </c>
      <c r="G201" s="50">
        <v>748.6</v>
      </c>
      <c r="H201" s="50">
        <v>748.6</v>
      </c>
      <c r="I201" s="51">
        <f t="shared" si="79"/>
        <v>0</v>
      </c>
      <c r="J201" s="51">
        <f t="shared" si="80"/>
        <v>100</v>
      </c>
      <c r="K201" s="31"/>
    </row>
    <row r="202" spans="1:11" ht="102" x14ac:dyDescent="0.2">
      <c r="A202" s="46" t="s">
        <v>186</v>
      </c>
      <c r="B202" s="47" t="s">
        <v>60</v>
      </c>
      <c r="C202" s="47" t="s">
        <v>66</v>
      </c>
      <c r="D202" s="47" t="s">
        <v>157</v>
      </c>
      <c r="E202" s="48" t="s">
        <v>165</v>
      </c>
      <c r="F202" s="49" t="s">
        <v>187</v>
      </c>
      <c r="G202" s="50">
        <f>G203</f>
        <v>69.599999999999994</v>
      </c>
      <c r="H202" s="50">
        <f t="shared" ref="H202:H203" si="81">H203</f>
        <v>69.599999999999994</v>
      </c>
      <c r="I202" s="51">
        <f t="shared" si="79"/>
        <v>0</v>
      </c>
      <c r="J202" s="51">
        <f t="shared" si="80"/>
        <v>100</v>
      </c>
      <c r="K202" s="31"/>
    </row>
    <row r="203" spans="1:11" ht="25.5" x14ac:dyDescent="0.2">
      <c r="A203" s="46" t="s">
        <v>97</v>
      </c>
      <c r="B203" s="47" t="s">
        <v>60</v>
      </c>
      <c r="C203" s="47" t="s">
        <v>66</v>
      </c>
      <c r="D203" s="47" t="s">
        <v>157</v>
      </c>
      <c r="E203" s="48" t="s">
        <v>165</v>
      </c>
      <c r="F203" s="49" t="s">
        <v>187</v>
      </c>
      <c r="G203" s="50">
        <f>G204</f>
        <v>69.599999999999994</v>
      </c>
      <c r="H203" s="50">
        <f t="shared" si="81"/>
        <v>69.599999999999994</v>
      </c>
      <c r="I203" s="51">
        <f t="shared" si="79"/>
        <v>0</v>
      </c>
      <c r="J203" s="51">
        <f t="shared" si="80"/>
        <v>100</v>
      </c>
      <c r="K203" s="31"/>
    </row>
    <row r="204" spans="1:11" ht="63.75" x14ac:dyDescent="0.2">
      <c r="A204" s="46" t="s">
        <v>140</v>
      </c>
      <c r="B204" s="47" t="s">
        <v>60</v>
      </c>
      <c r="C204" s="47" t="s">
        <v>66</v>
      </c>
      <c r="D204" s="47" t="s">
        <v>157</v>
      </c>
      <c r="E204" s="48" t="s">
        <v>165</v>
      </c>
      <c r="F204" s="49" t="s">
        <v>187</v>
      </c>
      <c r="G204" s="50">
        <v>69.599999999999994</v>
      </c>
      <c r="H204" s="50">
        <v>69.599999999999994</v>
      </c>
      <c r="I204" s="51">
        <f t="shared" si="79"/>
        <v>0</v>
      </c>
      <c r="J204" s="51">
        <f t="shared" si="80"/>
        <v>100</v>
      </c>
      <c r="K204" s="31"/>
    </row>
    <row r="205" spans="1:11" ht="191.25" x14ac:dyDescent="0.2">
      <c r="A205" s="46" t="s">
        <v>188</v>
      </c>
      <c r="B205" s="47" t="s">
        <v>60</v>
      </c>
      <c r="C205" s="47" t="s">
        <v>66</v>
      </c>
      <c r="D205" s="47" t="s">
        <v>157</v>
      </c>
      <c r="E205" s="48" t="s">
        <v>165</v>
      </c>
      <c r="F205" s="49" t="s">
        <v>189</v>
      </c>
      <c r="G205" s="50">
        <f>G206</f>
        <v>129.5</v>
      </c>
      <c r="H205" s="50">
        <f t="shared" ref="H205:H206" si="82">H206</f>
        <v>129.5</v>
      </c>
      <c r="I205" s="51">
        <f t="shared" si="79"/>
        <v>0</v>
      </c>
      <c r="J205" s="51">
        <f t="shared" si="80"/>
        <v>100</v>
      </c>
      <c r="K205" s="31"/>
    </row>
    <row r="206" spans="1:11" ht="25.5" x14ac:dyDescent="0.2">
      <c r="A206" s="46" t="s">
        <v>97</v>
      </c>
      <c r="B206" s="47" t="s">
        <v>60</v>
      </c>
      <c r="C206" s="47" t="s">
        <v>66</v>
      </c>
      <c r="D206" s="47" t="s">
        <v>157</v>
      </c>
      <c r="E206" s="48" t="s">
        <v>165</v>
      </c>
      <c r="F206" s="49" t="s">
        <v>189</v>
      </c>
      <c r="G206" s="50">
        <f>G207</f>
        <v>129.5</v>
      </c>
      <c r="H206" s="50">
        <f t="shared" si="82"/>
        <v>129.5</v>
      </c>
      <c r="I206" s="51">
        <f t="shared" si="79"/>
        <v>0</v>
      </c>
      <c r="J206" s="51">
        <f t="shared" si="80"/>
        <v>100</v>
      </c>
      <c r="K206" s="31"/>
    </row>
    <row r="207" spans="1:11" ht="63.75" x14ac:dyDescent="0.2">
      <c r="A207" s="46" t="s">
        <v>140</v>
      </c>
      <c r="B207" s="47" t="s">
        <v>60</v>
      </c>
      <c r="C207" s="47" t="s">
        <v>66</v>
      </c>
      <c r="D207" s="47" t="s">
        <v>157</v>
      </c>
      <c r="E207" s="48" t="s">
        <v>165</v>
      </c>
      <c r="F207" s="49" t="s">
        <v>189</v>
      </c>
      <c r="G207" s="50">
        <v>129.5</v>
      </c>
      <c r="H207" s="50">
        <v>129.5</v>
      </c>
      <c r="I207" s="51">
        <f t="shared" si="79"/>
        <v>0</v>
      </c>
      <c r="J207" s="51">
        <f t="shared" si="80"/>
        <v>100</v>
      </c>
      <c r="K207" s="31"/>
    </row>
    <row r="208" spans="1:11" ht="63.75" x14ac:dyDescent="0.2">
      <c r="A208" s="46" t="s">
        <v>190</v>
      </c>
      <c r="B208" s="47" t="s">
        <v>60</v>
      </c>
      <c r="C208" s="47" t="s">
        <v>66</v>
      </c>
      <c r="D208" s="47" t="s">
        <v>157</v>
      </c>
      <c r="E208" s="48" t="s">
        <v>165</v>
      </c>
      <c r="F208" s="49" t="s">
        <v>191</v>
      </c>
      <c r="G208" s="50">
        <f>G209</f>
        <v>45</v>
      </c>
      <c r="H208" s="50">
        <f t="shared" ref="H208:H209" si="83">H209</f>
        <v>45</v>
      </c>
      <c r="I208" s="51">
        <f t="shared" si="79"/>
        <v>0</v>
      </c>
      <c r="J208" s="51">
        <f t="shared" si="80"/>
        <v>100</v>
      </c>
      <c r="K208" s="31"/>
    </row>
    <row r="209" spans="1:11" ht="25.5" x14ac:dyDescent="0.2">
      <c r="A209" s="46" t="s">
        <v>97</v>
      </c>
      <c r="B209" s="47" t="s">
        <v>60</v>
      </c>
      <c r="C209" s="47" t="s">
        <v>66</v>
      </c>
      <c r="D209" s="47" t="s">
        <v>157</v>
      </c>
      <c r="E209" s="48" t="s">
        <v>165</v>
      </c>
      <c r="F209" s="49" t="s">
        <v>191</v>
      </c>
      <c r="G209" s="50">
        <f>G210</f>
        <v>45</v>
      </c>
      <c r="H209" s="50">
        <f t="shared" si="83"/>
        <v>45</v>
      </c>
      <c r="I209" s="51">
        <f t="shared" si="79"/>
        <v>0</v>
      </c>
      <c r="J209" s="51">
        <f t="shared" si="80"/>
        <v>100</v>
      </c>
      <c r="K209" s="31"/>
    </row>
    <row r="210" spans="1:11" ht="63.75" x14ac:dyDescent="0.2">
      <c r="A210" s="46" t="s">
        <v>140</v>
      </c>
      <c r="B210" s="47" t="s">
        <v>60</v>
      </c>
      <c r="C210" s="47" t="s">
        <v>66</v>
      </c>
      <c r="D210" s="47" t="s">
        <v>157</v>
      </c>
      <c r="E210" s="48" t="s">
        <v>165</v>
      </c>
      <c r="F210" s="49" t="s">
        <v>191</v>
      </c>
      <c r="G210" s="50">
        <v>45</v>
      </c>
      <c r="H210" s="50">
        <v>45</v>
      </c>
      <c r="I210" s="51">
        <f t="shared" si="79"/>
        <v>0</v>
      </c>
      <c r="J210" s="51">
        <f t="shared" si="80"/>
        <v>100</v>
      </c>
      <c r="K210" s="31"/>
    </row>
    <row r="211" spans="1:11" ht="76.5" x14ac:dyDescent="0.2">
      <c r="A211" s="46" t="s">
        <v>192</v>
      </c>
      <c r="B211" s="47" t="s">
        <v>60</v>
      </c>
      <c r="C211" s="47" t="s">
        <v>66</v>
      </c>
      <c r="D211" s="47" t="s">
        <v>157</v>
      </c>
      <c r="E211" s="48" t="s">
        <v>165</v>
      </c>
      <c r="F211" s="49" t="s">
        <v>193</v>
      </c>
      <c r="G211" s="50">
        <f>G212</f>
        <v>50.5</v>
      </c>
      <c r="H211" s="50">
        <f t="shared" ref="H211:H212" si="84">H212</f>
        <v>50.5</v>
      </c>
      <c r="I211" s="51">
        <f t="shared" si="79"/>
        <v>0</v>
      </c>
      <c r="J211" s="51">
        <f t="shared" si="80"/>
        <v>100</v>
      </c>
      <c r="K211" s="31"/>
    </row>
    <row r="212" spans="1:11" ht="25.5" x14ac:dyDescent="0.2">
      <c r="A212" s="46" t="s">
        <v>97</v>
      </c>
      <c r="B212" s="47" t="s">
        <v>60</v>
      </c>
      <c r="C212" s="47" t="s">
        <v>66</v>
      </c>
      <c r="D212" s="47" t="s">
        <v>157</v>
      </c>
      <c r="E212" s="48" t="s">
        <v>165</v>
      </c>
      <c r="F212" s="49" t="s">
        <v>193</v>
      </c>
      <c r="G212" s="50">
        <f>G213</f>
        <v>50.5</v>
      </c>
      <c r="H212" s="50">
        <f t="shared" si="84"/>
        <v>50.5</v>
      </c>
      <c r="I212" s="51">
        <f t="shared" si="79"/>
        <v>0</v>
      </c>
      <c r="J212" s="51">
        <f t="shared" si="80"/>
        <v>100</v>
      </c>
      <c r="K212" s="31"/>
    </row>
    <row r="213" spans="1:11" ht="63.75" x14ac:dyDescent="0.2">
      <c r="A213" s="46" t="s">
        <v>140</v>
      </c>
      <c r="B213" s="47" t="s">
        <v>60</v>
      </c>
      <c r="C213" s="47" t="s">
        <v>66</v>
      </c>
      <c r="D213" s="47" t="s">
        <v>157</v>
      </c>
      <c r="E213" s="48" t="s">
        <v>165</v>
      </c>
      <c r="F213" s="49" t="s">
        <v>193</v>
      </c>
      <c r="G213" s="50">
        <v>50.5</v>
      </c>
      <c r="H213" s="50">
        <v>50.5</v>
      </c>
      <c r="I213" s="51">
        <f t="shared" si="79"/>
        <v>0</v>
      </c>
      <c r="J213" s="51">
        <f t="shared" si="80"/>
        <v>100</v>
      </c>
      <c r="K213" s="31"/>
    </row>
    <row r="214" spans="1:11" ht="38.25" x14ac:dyDescent="0.2">
      <c r="A214" s="46" t="s">
        <v>194</v>
      </c>
      <c r="B214" s="47" t="s">
        <v>60</v>
      </c>
      <c r="C214" s="47" t="s">
        <v>66</v>
      </c>
      <c r="D214" s="47" t="s">
        <v>157</v>
      </c>
      <c r="E214" s="48" t="s">
        <v>165</v>
      </c>
      <c r="F214" s="49" t="s">
        <v>195</v>
      </c>
      <c r="G214" s="50">
        <f>G215</f>
        <v>1320.1</v>
      </c>
      <c r="H214" s="50">
        <f t="shared" ref="H214:H215" si="85">H215</f>
        <v>1320.1</v>
      </c>
      <c r="I214" s="51">
        <f t="shared" si="79"/>
        <v>0</v>
      </c>
      <c r="J214" s="51">
        <f t="shared" si="80"/>
        <v>100</v>
      </c>
      <c r="K214" s="31"/>
    </row>
    <row r="215" spans="1:11" ht="25.5" x14ac:dyDescent="0.2">
      <c r="A215" s="46" t="s">
        <v>97</v>
      </c>
      <c r="B215" s="47" t="s">
        <v>60</v>
      </c>
      <c r="C215" s="47" t="s">
        <v>66</v>
      </c>
      <c r="D215" s="47" t="s">
        <v>157</v>
      </c>
      <c r="E215" s="48" t="s">
        <v>165</v>
      </c>
      <c r="F215" s="49" t="s">
        <v>195</v>
      </c>
      <c r="G215" s="50">
        <f>G216</f>
        <v>1320.1</v>
      </c>
      <c r="H215" s="50">
        <f t="shared" si="85"/>
        <v>1320.1</v>
      </c>
      <c r="I215" s="51">
        <f t="shared" si="79"/>
        <v>0</v>
      </c>
      <c r="J215" s="51">
        <f t="shared" si="80"/>
        <v>100</v>
      </c>
      <c r="K215" s="31"/>
    </row>
    <row r="216" spans="1:11" ht="63.75" x14ac:dyDescent="0.2">
      <c r="A216" s="46" t="s">
        <v>140</v>
      </c>
      <c r="B216" s="47" t="s">
        <v>60</v>
      </c>
      <c r="C216" s="47" t="s">
        <v>66</v>
      </c>
      <c r="D216" s="47" t="s">
        <v>157</v>
      </c>
      <c r="E216" s="48" t="s">
        <v>165</v>
      </c>
      <c r="F216" s="49" t="s">
        <v>195</v>
      </c>
      <c r="G216" s="50">
        <v>1320.1</v>
      </c>
      <c r="H216" s="50">
        <v>1320.1</v>
      </c>
      <c r="I216" s="51">
        <f t="shared" si="79"/>
        <v>0</v>
      </c>
      <c r="J216" s="51">
        <f t="shared" si="80"/>
        <v>100</v>
      </c>
      <c r="K216" s="31"/>
    </row>
    <row r="217" spans="1:11" ht="51" x14ac:dyDescent="0.2">
      <c r="A217" s="46" t="s">
        <v>196</v>
      </c>
      <c r="B217" s="47" t="s">
        <v>60</v>
      </c>
      <c r="C217" s="47" t="s">
        <v>66</v>
      </c>
      <c r="D217" s="47" t="s">
        <v>157</v>
      </c>
      <c r="E217" s="48" t="s">
        <v>165</v>
      </c>
      <c r="F217" s="49" t="s">
        <v>197</v>
      </c>
      <c r="G217" s="50">
        <f>G218</f>
        <v>5</v>
      </c>
      <c r="H217" s="50">
        <f t="shared" ref="H217:H218" si="86">H218</f>
        <v>5</v>
      </c>
      <c r="I217" s="51">
        <f t="shared" si="79"/>
        <v>0</v>
      </c>
      <c r="J217" s="51">
        <f t="shared" si="80"/>
        <v>100</v>
      </c>
      <c r="K217" s="31"/>
    </row>
    <row r="218" spans="1:11" ht="25.5" x14ac:dyDescent="0.2">
      <c r="A218" s="46" t="s">
        <v>97</v>
      </c>
      <c r="B218" s="47" t="s">
        <v>60</v>
      </c>
      <c r="C218" s="47" t="s">
        <v>66</v>
      </c>
      <c r="D218" s="47" t="s">
        <v>157</v>
      </c>
      <c r="E218" s="48" t="s">
        <v>165</v>
      </c>
      <c r="F218" s="49" t="s">
        <v>197</v>
      </c>
      <c r="G218" s="50">
        <f>G219</f>
        <v>5</v>
      </c>
      <c r="H218" s="50">
        <f t="shared" si="86"/>
        <v>5</v>
      </c>
      <c r="I218" s="51">
        <f t="shared" si="79"/>
        <v>0</v>
      </c>
      <c r="J218" s="51">
        <f t="shared" si="80"/>
        <v>100</v>
      </c>
      <c r="K218" s="31"/>
    </row>
    <row r="219" spans="1:11" ht="63.75" x14ac:dyDescent="0.2">
      <c r="A219" s="46" t="s">
        <v>140</v>
      </c>
      <c r="B219" s="47" t="s">
        <v>60</v>
      </c>
      <c r="C219" s="47" t="s">
        <v>66</v>
      </c>
      <c r="D219" s="47" t="s">
        <v>157</v>
      </c>
      <c r="E219" s="48" t="s">
        <v>165</v>
      </c>
      <c r="F219" s="49" t="s">
        <v>197</v>
      </c>
      <c r="G219" s="50">
        <v>5</v>
      </c>
      <c r="H219" s="50">
        <v>5</v>
      </c>
      <c r="I219" s="51">
        <f t="shared" si="79"/>
        <v>0</v>
      </c>
      <c r="J219" s="51">
        <f t="shared" si="80"/>
        <v>100</v>
      </c>
      <c r="K219" s="31"/>
    </row>
    <row r="220" spans="1:11" ht="89.25" x14ac:dyDescent="0.2">
      <c r="A220" s="46" t="s">
        <v>713</v>
      </c>
      <c r="B220" s="47" t="s">
        <v>60</v>
      </c>
      <c r="C220" s="47" t="s">
        <v>66</v>
      </c>
      <c r="D220" s="47" t="s">
        <v>157</v>
      </c>
      <c r="E220" s="48" t="s">
        <v>165</v>
      </c>
      <c r="F220" s="49" t="s">
        <v>714</v>
      </c>
      <c r="G220" s="50">
        <f>G221</f>
        <v>72</v>
      </c>
      <c r="H220" s="50">
        <f>H221</f>
        <v>72</v>
      </c>
      <c r="I220" s="51">
        <f t="shared" si="79"/>
        <v>0</v>
      </c>
      <c r="J220" s="51">
        <f t="shared" si="80"/>
        <v>100</v>
      </c>
      <c r="K220" s="31"/>
    </row>
    <row r="221" spans="1:11" ht="25.5" x14ac:dyDescent="0.2">
      <c r="A221" s="46" t="s">
        <v>97</v>
      </c>
      <c r="B221" s="47" t="s">
        <v>60</v>
      </c>
      <c r="C221" s="47" t="s">
        <v>66</v>
      </c>
      <c r="D221" s="47" t="s">
        <v>157</v>
      </c>
      <c r="E221" s="48" t="s">
        <v>165</v>
      </c>
      <c r="F221" s="49" t="s">
        <v>714</v>
      </c>
      <c r="G221" s="50">
        <f>G222</f>
        <v>72</v>
      </c>
      <c r="H221" s="50">
        <f>H222</f>
        <v>72</v>
      </c>
      <c r="I221" s="51">
        <f t="shared" si="79"/>
        <v>0</v>
      </c>
      <c r="J221" s="51">
        <f t="shared" si="80"/>
        <v>100</v>
      </c>
      <c r="K221" s="31"/>
    </row>
    <row r="222" spans="1:11" ht="63.75" x14ac:dyDescent="0.2">
      <c r="A222" s="46" t="s">
        <v>140</v>
      </c>
      <c r="B222" s="47" t="s">
        <v>60</v>
      </c>
      <c r="C222" s="47" t="s">
        <v>66</v>
      </c>
      <c r="D222" s="47" t="s">
        <v>157</v>
      </c>
      <c r="E222" s="48" t="s">
        <v>165</v>
      </c>
      <c r="F222" s="49" t="s">
        <v>714</v>
      </c>
      <c r="G222" s="50">
        <v>72</v>
      </c>
      <c r="H222" s="50">
        <v>72</v>
      </c>
      <c r="I222" s="51">
        <f t="shared" si="79"/>
        <v>0</v>
      </c>
      <c r="J222" s="51">
        <f t="shared" si="80"/>
        <v>100</v>
      </c>
      <c r="K222" s="31"/>
    </row>
    <row r="223" spans="1:11" ht="51" x14ac:dyDescent="0.2">
      <c r="A223" s="46" t="s">
        <v>198</v>
      </c>
      <c r="B223" s="47" t="s">
        <v>60</v>
      </c>
      <c r="C223" s="47" t="s">
        <v>66</v>
      </c>
      <c r="D223" s="47" t="s">
        <v>157</v>
      </c>
      <c r="E223" s="48" t="s">
        <v>199</v>
      </c>
      <c r="F223" s="49" t="s">
        <v>23</v>
      </c>
      <c r="G223" s="50">
        <f>G224+G227+G230</f>
        <v>2729</v>
      </c>
      <c r="H223" s="50">
        <f>H224+H227+H230</f>
        <v>2729</v>
      </c>
      <c r="I223" s="51">
        <f t="shared" si="79"/>
        <v>0</v>
      </c>
      <c r="J223" s="51">
        <f t="shared" si="80"/>
        <v>100</v>
      </c>
      <c r="K223" s="31"/>
    </row>
    <row r="224" spans="1:11" ht="25.5" x14ac:dyDescent="0.2">
      <c r="A224" s="46" t="s">
        <v>200</v>
      </c>
      <c r="B224" s="47" t="s">
        <v>60</v>
      </c>
      <c r="C224" s="47" t="s">
        <v>66</v>
      </c>
      <c r="D224" s="47" t="s">
        <v>157</v>
      </c>
      <c r="E224" s="48" t="s">
        <v>199</v>
      </c>
      <c r="F224" s="49" t="s">
        <v>201</v>
      </c>
      <c r="G224" s="50">
        <f>G225</f>
        <v>1747</v>
      </c>
      <c r="H224" s="50">
        <f t="shared" ref="H224:H225" si="87">H225</f>
        <v>1747</v>
      </c>
      <c r="I224" s="51">
        <f t="shared" si="79"/>
        <v>0</v>
      </c>
      <c r="J224" s="51">
        <f t="shared" si="80"/>
        <v>100</v>
      </c>
      <c r="K224" s="31"/>
    </row>
    <row r="225" spans="1:11" ht="38.25" x14ac:dyDescent="0.2">
      <c r="A225" s="46" t="s">
        <v>34</v>
      </c>
      <c r="B225" s="47" t="s">
        <v>60</v>
      </c>
      <c r="C225" s="47" t="s">
        <v>66</v>
      </c>
      <c r="D225" s="47" t="s">
        <v>157</v>
      </c>
      <c r="E225" s="48" t="s">
        <v>199</v>
      </c>
      <c r="F225" s="49" t="s">
        <v>201</v>
      </c>
      <c r="G225" s="50">
        <f>G226</f>
        <v>1747</v>
      </c>
      <c r="H225" s="50">
        <f t="shared" si="87"/>
        <v>1747</v>
      </c>
      <c r="I225" s="51">
        <f t="shared" si="79"/>
        <v>0</v>
      </c>
      <c r="J225" s="51">
        <f t="shared" si="80"/>
        <v>100</v>
      </c>
      <c r="K225" s="31"/>
    </row>
    <row r="226" spans="1:11" ht="38.25" x14ac:dyDescent="0.2">
      <c r="A226" s="46" t="s">
        <v>36</v>
      </c>
      <c r="B226" s="47" t="s">
        <v>60</v>
      </c>
      <c r="C226" s="47" t="s">
        <v>66</v>
      </c>
      <c r="D226" s="47" t="s">
        <v>157</v>
      </c>
      <c r="E226" s="48" t="s">
        <v>199</v>
      </c>
      <c r="F226" s="49" t="s">
        <v>201</v>
      </c>
      <c r="G226" s="50">
        <v>1747</v>
      </c>
      <c r="H226" s="50">
        <v>1747</v>
      </c>
      <c r="I226" s="51">
        <f t="shared" si="79"/>
        <v>0</v>
      </c>
      <c r="J226" s="51">
        <f t="shared" si="80"/>
        <v>100</v>
      </c>
      <c r="K226" s="31"/>
    </row>
    <row r="227" spans="1:11" ht="25.5" x14ac:dyDescent="0.2">
      <c r="A227" s="46" t="s">
        <v>202</v>
      </c>
      <c r="B227" s="47" t="s">
        <v>60</v>
      </c>
      <c r="C227" s="47" t="s">
        <v>66</v>
      </c>
      <c r="D227" s="47" t="s">
        <v>157</v>
      </c>
      <c r="E227" s="48" t="s">
        <v>199</v>
      </c>
      <c r="F227" s="49" t="s">
        <v>203</v>
      </c>
      <c r="G227" s="50">
        <f>G228</f>
        <v>567</v>
      </c>
      <c r="H227" s="50">
        <f t="shared" ref="H227:H228" si="88">H228</f>
        <v>567</v>
      </c>
      <c r="I227" s="51">
        <f t="shared" si="79"/>
        <v>0</v>
      </c>
      <c r="J227" s="51">
        <f t="shared" si="80"/>
        <v>100</v>
      </c>
      <c r="K227" s="31"/>
    </row>
    <row r="228" spans="1:11" ht="38.25" x14ac:dyDescent="0.2">
      <c r="A228" s="46" t="s">
        <v>34</v>
      </c>
      <c r="B228" s="47" t="s">
        <v>60</v>
      </c>
      <c r="C228" s="47" t="s">
        <v>66</v>
      </c>
      <c r="D228" s="47" t="s">
        <v>157</v>
      </c>
      <c r="E228" s="48" t="s">
        <v>199</v>
      </c>
      <c r="F228" s="49" t="s">
        <v>203</v>
      </c>
      <c r="G228" s="50">
        <f>G229</f>
        <v>567</v>
      </c>
      <c r="H228" s="50">
        <f t="shared" si="88"/>
        <v>567</v>
      </c>
      <c r="I228" s="51">
        <f t="shared" si="79"/>
        <v>0</v>
      </c>
      <c r="J228" s="51">
        <f t="shared" si="80"/>
        <v>100</v>
      </c>
      <c r="K228" s="31"/>
    </row>
    <row r="229" spans="1:11" ht="38.25" x14ac:dyDescent="0.2">
      <c r="A229" s="46" t="s">
        <v>36</v>
      </c>
      <c r="B229" s="47" t="s">
        <v>60</v>
      </c>
      <c r="C229" s="47" t="s">
        <v>66</v>
      </c>
      <c r="D229" s="47" t="s">
        <v>157</v>
      </c>
      <c r="E229" s="48" t="s">
        <v>199</v>
      </c>
      <c r="F229" s="49" t="s">
        <v>203</v>
      </c>
      <c r="G229" s="50">
        <v>567</v>
      </c>
      <c r="H229" s="50">
        <v>567</v>
      </c>
      <c r="I229" s="51">
        <f t="shared" si="79"/>
        <v>0</v>
      </c>
      <c r="J229" s="51">
        <f t="shared" si="80"/>
        <v>100</v>
      </c>
      <c r="K229" s="31"/>
    </row>
    <row r="230" spans="1:11" ht="38.25" x14ac:dyDescent="0.2">
      <c r="A230" s="46" t="s">
        <v>204</v>
      </c>
      <c r="B230" s="47" t="s">
        <v>60</v>
      </c>
      <c r="C230" s="47" t="s">
        <v>66</v>
      </c>
      <c r="D230" s="47" t="s">
        <v>157</v>
      </c>
      <c r="E230" s="48" t="s">
        <v>199</v>
      </c>
      <c r="F230" s="49" t="s">
        <v>205</v>
      </c>
      <c r="G230" s="50">
        <f>G231</f>
        <v>415</v>
      </c>
      <c r="H230" s="50">
        <f t="shared" ref="H230:H231" si="89">H231</f>
        <v>415</v>
      </c>
      <c r="I230" s="51">
        <f t="shared" si="79"/>
        <v>0</v>
      </c>
      <c r="J230" s="51">
        <f t="shared" si="80"/>
        <v>100</v>
      </c>
      <c r="K230" s="31"/>
    </row>
    <row r="231" spans="1:11" ht="38.25" x14ac:dyDescent="0.2">
      <c r="A231" s="46" t="s">
        <v>34</v>
      </c>
      <c r="B231" s="47" t="s">
        <v>60</v>
      </c>
      <c r="C231" s="47" t="s">
        <v>66</v>
      </c>
      <c r="D231" s="47" t="s">
        <v>157</v>
      </c>
      <c r="E231" s="48" t="s">
        <v>199</v>
      </c>
      <c r="F231" s="49" t="s">
        <v>205</v>
      </c>
      <c r="G231" s="50">
        <f>G232</f>
        <v>415</v>
      </c>
      <c r="H231" s="50">
        <f t="shared" si="89"/>
        <v>415</v>
      </c>
      <c r="I231" s="51">
        <f t="shared" si="79"/>
        <v>0</v>
      </c>
      <c r="J231" s="51">
        <f t="shared" si="80"/>
        <v>100</v>
      </c>
      <c r="K231" s="31"/>
    </row>
    <row r="232" spans="1:11" ht="38.25" x14ac:dyDescent="0.2">
      <c r="A232" s="46" t="s">
        <v>36</v>
      </c>
      <c r="B232" s="47" t="s">
        <v>60</v>
      </c>
      <c r="C232" s="47" t="s">
        <v>66</v>
      </c>
      <c r="D232" s="47" t="s">
        <v>157</v>
      </c>
      <c r="E232" s="48" t="s">
        <v>199</v>
      </c>
      <c r="F232" s="49" t="s">
        <v>205</v>
      </c>
      <c r="G232" s="50">
        <v>415</v>
      </c>
      <c r="H232" s="50">
        <v>415</v>
      </c>
      <c r="I232" s="51">
        <f t="shared" si="79"/>
        <v>0</v>
      </c>
      <c r="J232" s="51">
        <f t="shared" si="80"/>
        <v>100</v>
      </c>
      <c r="K232" s="31"/>
    </row>
    <row r="233" spans="1:11" ht="51" x14ac:dyDescent="0.2">
      <c r="A233" s="46" t="s">
        <v>206</v>
      </c>
      <c r="B233" s="47" t="s">
        <v>60</v>
      </c>
      <c r="C233" s="47" t="s">
        <v>66</v>
      </c>
      <c r="D233" s="47" t="s">
        <v>157</v>
      </c>
      <c r="E233" s="48" t="s">
        <v>207</v>
      </c>
      <c r="F233" s="49" t="s">
        <v>23</v>
      </c>
      <c r="G233" s="50">
        <f>G234+G238</f>
        <v>11986.3</v>
      </c>
      <c r="H233" s="50">
        <f t="shared" ref="H233" si="90">H234+H238</f>
        <v>10847.099999999999</v>
      </c>
      <c r="I233" s="51">
        <f t="shared" si="79"/>
        <v>-1139.2000000000007</v>
      </c>
      <c r="J233" s="51">
        <f t="shared" si="80"/>
        <v>90.495816056664694</v>
      </c>
      <c r="K233" s="31"/>
    </row>
    <row r="234" spans="1:11" ht="25.5" x14ac:dyDescent="0.2">
      <c r="A234" s="46" t="s">
        <v>208</v>
      </c>
      <c r="B234" s="47" t="s">
        <v>60</v>
      </c>
      <c r="C234" s="47" t="s">
        <v>66</v>
      </c>
      <c r="D234" s="47" t="s">
        <v>157</v>
      </c>
      <c r="E234" s="48" t="s">
        <v>209</v>
      </c>
      <c r="F234" s="49" t="s">
        <v>23</v>
      </c>
      <c r="G234" s="50">
        <f>G235</f>
        <v>2819.7</v>
      </c>
      <c r="H234" s="50">
        <f t="shared" ref="H234:H236" si="91">H235</f>
        <v>2196.1999999999998</v>
      </c>
      <c r="I234" s="51">
        <f t="shared" si="79"/>
        <v>-623.5</v>
      </c>
      <c r="J234" s="51">
        <f t="shared" si="80"/>
        <v>77.887718551618974</v>
      </c>
      <c r="K234" s="31"/>
    </row>
    <row r="235" spans="1:11" ht="38.25" x14ac:dyDescent="0.2">
      <c r="A235" s="46" t="s">
        <v>210</v>
      </c>
      <c r="B235" s="47" t="s">
        <v>60</v>
      </c>
      <c r="C235" s="47" t="s">
        <v>66</v>
      </c>
      <c r="D235" s="47" t="s">
        <v>157</v>
      </c>
      <c r="E235" s="48" t="s">
        <v>209</v>
      </c>
      <c r="F235" s="49" t="s">
        <v>211</v>
      </c>
      <c r="G235" s="50">
        <f>G236</f>
        <v>2819.7</v>
      </c>
      <c r="H235" s="50">
        <f t="shared" si="91"/>
        <v>2196.1999999999998</v>
      </c>
      <c r="I235" s="51">
        <f t="shared" si="79"/>
        <v>-623.5</v>
      </c>
      <c r="J235" s="51">
        <f t="shared" si="80"/>
        <v>77.887718551618974</v>
      </c>
      <c r="K235" s="31"/>
    </row>
    <row r="236" spans="1:11" ht="38.25" x14ac:dyDescent="0.2">
      <c r="A236" s="46" t="s">
        <v>34</v>
      </c>
      <c r="B236" s="47" t="s">
        <v>60</v>
      </c>
      <c r="C236" s="47" t="s">
        <v>66</v>
      </c>
      <c r="D236" s="47" t="s">
        <v>157</v>
      </c>
      <c r="E236" s="48" t="s">
        <v>209</v>
      </c>
      <c r="F236" s="49" t="s">
        <v>211</v>
      </c>
      <c r="G236" s="50">
        <f>G237</f>
        <v>2819.7</v>
      </c>
      <c r="H236" s="50">
        <f t="shared" si="91"/>
        <v>2196.1999999999998</v>
      </c>
      <c r="I236" s="51">
        <f t="shared" si="79"/>
        <v>-623.5</v>
      </c>
      <c r="J236" s="51">
        <f t="shared" si="80"/>
        <v>77.887718551618974</v>
      </c>
      <c r="K236" s="31"/>
    </row>
    <row r="237" spans="1:11" ht="38.25" x14ac:dyDescent="0.2">
      <c r="A237" s="46" t="s">
        <v>36</v>
      </c>
      <c r="B237" s="47" t="s">
        <v>60</v>
      </c>
      <c r="C237" s="47" t="s">
        <v>66</v>
      </c>
      <c r="D237" s="47" t="s">
        <v>157</v>
      </c>
      <c r="E237" s="48" t="s">
        <v>209</v>
      </c>
      <c r="F237" s="49" t="s">
        <v>211</v>
      </c>
      <c r="G237" s="50">
        <v>2819.7</v>
      </c>
      <c r="H237" s="50">
        <v>2196.1999999999998</v>
      </c>
      <c r="I237" s="51">
        <f t="shared" si="79"/>
        <v>-623.5</v>
      </c>
      <c r="J237" s="51">
        <f t="shared" si="80"/>
        <v>77.887718551618974</v>
      </c>
      <c r="K237" s="31"/>
    </row>
    <row r="238" spans="1:11" ht="51" x14ac:dyDescent="0.2">
      <c r="A238" s="46" t="s">
        <v>212</v>
      </c>
      <c r="B238" s="47" t="s">
        <v>60</v>
      </c>
      <c r="C238" s="47" t="s">
        <v>66</v>
      </c>
      <c r="D238" s="47" t="s">
        <v>157</v>
      </c>
      <c r="E238" s="48" t="s">
        <v>213</v>
      </c>
      <c r="F238" s="49" t="s">
        <v>23</v>
      </c>
      <c r="G238" s="50">
        <f>G239+G242</f>
        <v>9166.6</v>
      </c>
      <c r="H238" s="50">
        <f t="shared" ref="H238" si="92">H239+H242</f>
        <v>8650.9</v>
      </c>
      <c r="I238" s="51">
        <f t="shared" si="79"/>
        <v>-515.70000000000073</v>
      </c>
      <c r="J238" s="51">
        <f t="shared" si="80"/>
        <v>94.374140902842925</v>
      </c>
      <c r="K238" s="31"/>
    </row>
    <row r="239" spans="1:11" ht="38.25" x14ac:dyDescent="0.2">
      <c r="A239" s="46" t="s">
        <v>214</v>
      </c>
      <c r="B239" s="47" t="s">
        <v>60</v>
      </c>
      <c r="C239" s="47" t="s">
        <v>66</v>
      </c>
      <c r="D239" s="47" t="s">
        <v>157</v>
      </c>
      <c r="E239" s="48" t="s">
        <v>213</v>
      </c>
      <c r="F239" s="49" t="s">
        <v>215</v>
      </c>
      <c r="G239" s="50">
        <f>G240</f>
        <v>8891.6</v>
      </c>
      <c r="H239" s="50">
        <f t="shared" ref="H239:H240" si="93">H240</f>
        <v>8375.9</v>
      </c>
      <c r="I239" s="51">
        <f t="shared" si="79"/>
        <v>-515.70000000000073</v>
      </c>
      <c r="J239" s="51">
        <f t="shared" si="80"/>
        <v>94.200143956093385</v>
      </c>
      <c r="K239" s="31"/>
    </row>
    <row r="240" spans="1:11" ht="38.25" x14ac:dyDescent="0.2">
      <c r="A240" s="46" t="s">
        <v>34</v>
      </c>
      <c r="B240" s="47" t="s">
        <v>60</v>
      </c>
      <c r="C240" s="47" t="s">
        <v>66</v>
      </c>
      <c r="D240" s="47" t="s">
        <v>157</v>
      </c>
      <c r="E240" s="48" t="s">
        <v>213</v>
      </c>
      <c r="F240" s="49" t="s">
        <v>215</v>
      </c>
      <c r="G240" s="50">
        <f>G241</f>
        <v>8891.6</v>
      </c>
      <c r="H240" s="50">
        <f t="shared" si="93"/>
        <v>8375.9</v>
      </c>
      <c r="I240" s="51">
        <f t="shared" si="79"/>
        <v>-515.70000000000073</v>
      </c>
      <c r="J240" s="51">
        <f t="shared" si="80"/>
        <v>94.200143956093385</v>
      </c>
      <c r="K240" s="31"/>
    </row>
    <row r="241" spans="1:11" ht="38.25" x14ac:dyDescent="0.2">
      <c r="A241" s="46" t="s">
        <v>36</v>
      </c>
      <c r="B241" s="47" t="s">
        <v>60</v>
      </c>
      <c r="C241" s="47" t="s">
        <v>66</v>
      </c>
      <c r="D241" s="47" t="s">
        <v>157</v>
      </c>
      <c r="E241" s="48" t="s">
        <v>213</v>
      </c>
      <c r="F241" s="49" t="s">
        <v>215</v>
      </c>
      <c r="G241" s="50">
        <v>8891.6</v>
      </c>
      <c r="H241" s="50">
        <v>8375.9</v>
      </c>
      <c r="I241" s="51">
        <f t="shared" si="79"/>
        <v>-515.70000000000073</v>
      </c>
      <c r="J241" s="51">
        <f t="shared" si="80"/>
        <v>94.200143956093385</v>
      </c>
      <c r="K241" s="31"/>
    </row>
    <row r="242" spans="1:11" ht="38.25" x14ac:dyDescent="0.2">
      <c r="A242" s="46" t="s">
        <v>216</v>
      </c>
      <c r="B242" s="47" t="s">
        <v>60</v>
      </c>
      <c r="C242" s="47" t="s">
        <v>66</v>
      </c>
      <c r="D242" s="47" t="s">
        <v>157</v>
      </c>
      <c r="E242" s="48" t="s">
        <v>213</v>
      </c>
      <c r="F242" s="49" t="s">
        <v>217</v>
      </c>
      <c r="G242" s="50">
        <f>G243</f>
        <v>275</v>
      </c>
      <c r="H242" s="50">
        <f t="shared" ref="H242:H243" si="94">H243</f>
        <v>275</v>
      </c>
      <c r="I242" s="51">
        <f t="shared" si="79"/>
        <v>0</v>
      </c>
      <c r="J242" s="51">
        <f t="shared" si="80"/>
        <v>100</v>
      </c>
      <c r="K242" s="31"/>
    </row>
    <row r="243" spans="1:11" ht="38.25" x14ac:dyDescent="0.2">
      <c r="A243" s="46" t="s">
        <v>34</v>
      </c>
      <c r="B243" s="47" t="s">
        <v>60</v>
      </c>
      <c r="C243" s="47" t="s">
        <v>66</v>
      </c>
      <c r="D243" s="47" t="s">
        <v>157</v>
      </c>
      <c r="E243" s="48" t="s">
        <v>213</v>
      </c>
      <c r="F243" s="49" t="s">
        <v>217</v>
      </c>
      <c r="G243" s="50">
        <f>G244</f>
        <v>275</v>
      </c>
      <c r="H243" s="50">
        <f t="shared" si="94"/>
        <v>275</v>
      </c>
      <c r="I243" s="51">
        <f t="shared" si="79"/>
        <v>0</v>
      </c>
      <c r="J243" s="51">
        <f t="shared" si="80"/>
        <v>100</v>
      </c>
      <c r="K243" s="31"/>
    </row>
    <row r="244" spans="1:11" ht="38.25" x14ac:dyDescent="0.2">
      <c r="A244" s="46" t="s">
        <v>36</v>
      </c>
      <c r="B244" s="47" t="s">
        <v>60</v>
      </c>
      <c r="C244" s="47" t="s">
        <v>66</v>
      </c>
      <c r="D244" s="47" t="s">
        <v>157</v>
      </c>
      <c r="E244" s="48" t="s">
        <v>213</v>
      </c>
      <c r="F244" s="49" t="s">
        <v>217</v>
      </c>
      <c r="G244" s="50">
        <v>275</v>
      </c>
      <c r="H244" s="50">
        <v>275</v>
      </c>
      <c r="I244" s="51">
        <f t="shared" si="79"/>
        <v>0</v>
      </c>
      <c r="J244" s="51">
        <f t="shared" si="80"/>
        <v>100</v>
      </c>
      <c r="K244" s="31"/>
    </row>
    <row r="245" spans="1:11" ht="63.75" x14ac:dyDescent="0.2">
      <c r="A245" s="46" t="s">
        <v>218</v>
      </c>
      <c r="B245" s="47" t="s">
        <v>60</v>
      </c>
      <c r="C245" s="47" t="s">
        <v>66</v>
      </c>
      <c r="D245" s="47" t="s">
        <v>157</v>
      </c>
      <c r="E245" s="48" t="s">
        <v>219</v>
      </c>
      <c r="F245" s="49" t="s">
        <v>23</v>
      </c>
      <c r="G245" s="50">
        <f>G246</f>
        <v>50</v>
      </c>
      <c r="H245" s="50">
        <f t="shared" ref="H245:H248" si="95">H246</f>
        <v>29.2</v>
      </c>
      <c r="I245" s="51">
        <f t="shared" si="79"/>
        <v>-20.8</v>
      </c>
      <c r="J245" s="51">
        <f t="shared" si="80"/>
        <v>58.4</v>
      </c>
      <c r="K245" s="31"/>
    </row>
    <row r="246" spans="1:11" ht="63.75" x14ac:dyDescent="0.2">
      <c r="A246" s="46" t="s">
        <v>220</v>
      </c>
      <c r="B246" s="47" t="s">
        <v>60</v>
      </c>
      <c r="C246" s="47" t="s">
        <v>66</v>
      </c>
      <c r="D246" s="47" t="s">
        <v>157</v>
      </c>
      <c r="E246" s="48" t="s">
        <v>221</v>
      </c>
      <c r="F246" s="49" t="s">
        <v>23</v>
      </c>
      <c r="G246" s="50">
        <f>G247</f>
        <v>50</v>
      </c>
      <c r="H246" s="50">
        <f t="shared" si="95"/>
        <v>29.2</v>
      </c>
      <c r="I246" s="51">
        <f t="shared" si="79"/>
        <v>-20.8</v>
      </c>
      <c r="J246" s="51">
        <f t="shared" si="80"/>
        <v>58.4</v>
      </c>
      <c r="K246" s="31"/>
    </row>
    <row r="247" spans="1:11" ht="76.5" x14ac:dyDescent="0.2">
      <c r="A247" s="46" t="s">
        <v>222</v>
      </c>
      <c r="B247" s="47" t="s">
        <v>60</v>
      </c>
      <c r="C247" s="47" t="s">
        <v>66</v>
      </c>
      <c r="D247" s="47" t="s">
        <v>157</v>
      </c>
      <c r="E247" s="48" t="s">
        <v>221</v>
      </c>
      <c r="F247" s="49" t="s">
        <v>223</v>
      </c>
      <c r="G247" s="50">
        <f>G248</f>
        <v>50</v>
      </c>
      <c r="H247" s="50">
        <f t="shared" si="95"/>
        <v>29.2</v>
      </c>
      <c r="I247" s="51">
        <f t="shared" si="79"/>
        <v>-20.8</v>
      </c>
      <c r="J247" s="51">
        <f t="shared" si="80"/>
        <v>58.4</v>
      </c>
      <c r="K247" s="31"/>
    </row>
    <row r="248" spans="1:11" ht="38.25" x14ac:dyDescent="0.2">
      <c r="A248" s="46" t="s">
        <v>34</v>
      </c>
      <c r="B248" s="47" t="s">
        <v>60</v>
      </c>
      <c r="C248" s="47" t="s">
        <v>66</v>
      </c>
      <c r="D248" s="47" t="s">
        <v>157</v>
      </c>
      <c r="E248" s="48" t="s">
        <v>221</v>
      </c>
      <c r="F248" s="49" t="s">
        <v>223</v>
      </c>
      <c r="G248" s="50">
        <f>G249</f>
        <v>50</v>
      </c>
      <c r="H248" s="50">
        <f t="shared" si="95"/>
        <v>29.2</v>
      </c>
      <c r="I248" s="51">
        <f t="shared" si="79"/>
        <v>-20.8</v>
      </c>
      <c r="J248" s="51">
        <f t="shared" si="80"/>
        <v>58.4</v>
      </c>
      <c r="K248" s="31"/>
    </row>
    <row r="249" spans="1:11" ht="38.25" x14ac:dyDescent="0.2">
      <c r="A249" s="46" t="s">
        <v>36</v>
      </c>
      <c r="B249" s="47" t="s">
        <v>60</v>
      </c>
      <c r="C249" s="47" t="s">
        <v>66</v>
      </c>
      <c r="D249" s="47" t="s">
        <v>157</v>
      </c>
      <c r="E249" s="48" t="s">
        <v>221</v>
      </c>
      <c r="F249" s="49" t="s">
        <v>223</v>
      </c>
      <c r="G249" s="50">
        <v>50</v>
      </c>
      <c r="H249" s="50">
        <v>29.2</v>
      </c>
      <c r="I249" s="51">
        <f t="shared" si="79"/>
        <v>-20.8</v>
      </c>
      <c r="J249" s="51">
        <f t="shared" si="80"/>
        <v>58.4</v>
      </c>
      <c r="K249" s="31"/>
    </row>
    <row r="250" spans="1:11" ht="38.25" x14ac:dyDescent="0.2">
      <c r="A250" s="46" t="s">
        <v>224</v>
      </c>
      <c r="B250" s="47" t="s">
        <v>60</v>
      </c>
      <c r="C250" s="47" t="s">
        <v>66</v>
      </c>
      <c r="D250" s="47" t="s">
        <v>157</v>
      </c>
      <c r="E250" s="48" t="s">
        <v>225</v>
      </c>
      <c r="F250" s="49" t="s">
        <v>23</v>
      </c>
      <c r="G250" s="50">
        <f>G251</f>
        <v>648.1</v>
      </c>
      <c r="H250" s="50">
        <f>H251</f>
        <v>648.1</v>
      </c>
      <c r="I250" s="51">
        <f t="shared" si="79"/>
        <v>0</v>
      </c>
      <c r="J250" s="51">
        <f t="shared" si="80"/>
        <v>100</v>
      </c>
      <c r="K250" s="31"/>
    </row>
    <row r="251" spans="1:11" ht="25.5" x14ac:dyDescent="0.2">
      <c r="A251" s="46" t="s">
        <v>226</v>
      </c>
      <c r="B251" s="47" t="s">
        <v>60</v>
      </c>
      <c r="C251" s="47" t="s">
        <v>66</v>
      </c>
      <c r="D251" s="47" t="s">
        <v>157</v>
      </c>
      <c r="E251" s="48" t="s">
        <v>227</v>
      </c>
      <c r="F251" s="49" t="s">
        <v>23</v>
      </c>
      <c r="G251" s="50">
        <f>G252</f>
        <v>648.1</v>
      </c>
      <c r="H251" s="50">
        <f t="shared" ref="H251:H253" si="96">H252</f>
        <v>648.1</v>
      </c>
      <c r="I251" s="51">
        <f t="shared" si="79"/>
        <v>0</v>
      </c>
      <c r="J251" s="51">
        <f t="shared" si="80"/>
        <v>100</v>
      </c>
      <c r="K251" s="31"/>
    </row>
    <row r="252" spans="1:11" ht="25.5" x14ac:dyDescent="0.2">
      <c r="A252" s="46" t="s">
        <v>228</v>
      </c>
      <c r="B252" s="47" t="s">
        <v>60</v>
      </c>
      <c r="C252" s="47" t="s">
        <v>66</v>
      </c>
      <c r="D252" s="47" t="s">
        <v>157</v>
      </c>
      <c r="E252" s="48" t="s">
        <v>227</v>
      </c>
      <c r="F252" s="49" t="s">
        <v>229</v>
      </c>
      <c r="G252" s="50">
        <f>G253</f>
        <v>648.1</v>
      </c>
      <c r="H252" s="50">
        <f t="shared" si="96"/>
        <v>648.1</v>
      </c>
      <c r="I252" s="51">
        <f t="shared" si="79"/>
        <v>0</v>
      </c>
      <c r="J252" s="51">
        <f t="shared" si="80"/>
        <v>100</v>
      </c>
      <c r="K252" s="31"/>
    </row>
    <row r="253" spans="1:11" ht="25.5" x14ac:dyDescent="0.2">
      <c r="A253" s="46" t="s">
        <v>97</v>
      </c>
      <c r="B253" s="47" t="s">
        <v>60</v>
      </c>
      <c r="C253" s="47" t="s">
        <v>66</v>
      </c>
      <c r="D253" s="47" t="s">
        <v>157</v>
      </c>
      <c r="E253" s="48" t="s">
        <v>227</v>
      </c>
      <c r="F253" s="49" t="s">
        <v>229</v>
      </c>
      <c r="G253" s="50">
        <f>G254</f>
        <v>648.1</v>
      </c>
      <c r="H253" s="50">
        <f t="shared" si="96"/>
        <v>648.1</v>
      </c>
      <c r="I253" s="51">
        <f t="shared" si="79"/>
        <v>0</v>
      </c>
      <c r="J253" s="51">
        <f t="shared" si="80"/>
        <v>100</v>
      </c>
      <c r="K253" s="31"/>
    </row>
    <row r="254" spans="1:11" ht="63.75" x14ac:dyDescent="0.2">
      <c r="A254" s="46" t="s">
        <v>140</v>
      </c>
      <c r="B254" s="47" t="s">
        <v>60</v>
      </c>
      <c r="C254" s="47" t="s">
        <v>66</v>
      </c>
      <c r="D254" s="47" t="s">
        <v>157</v>
      </c>
      <c r="E254" s="48" t="s">
        <v>227</v>
      </c>
      <c r="F254" s="49" t="s">
        <v>229</v>
      </c>
      <c r="G254" s="50">
        <v>648.1</v>
      </c>
      <c r="H254" s="50">
        <v>648.1</v>
      </c>
      <c r="I254" s="51">
        <f t="shared" si="79"/>
        <v>0</v>
      </c>
      <c r="J254" s="51">
        <f t="shared" si="80"/>
        <v>100</v>
      </c>
      <c r="K254" s="31"/>
    </row>
    <row r="255" spans="1:11" ht="25.5" x14ac:dyDescent="0.2">
      <c r="A255" s="41" t="s">
        <v>234</v>
      </c>
      <c r="B255" s="42" t="s">
        <v>60</v>
      </c>
      <c r="C255" s="42" t="s">
        <v>86</v>
      </c>
      <c r="D255" s="42" t="s">
        <v>18</v>
      </c>
      <c r="E255" s="66" t="s">
        <v>5</v>
      </c>
      <c r="F255" s="66"/>
      <c r="G255" s="44">
        <f>G256</f>
        <v>13428.9</v>
      </c>
      <c r="H255" s="44">
        <f t="shared" ref="H255" si="97">H256</f>
        <v>12428.8</v>
      </c>
      <c r="I255" s="45">
        <f t="shared" si="79"/>
        <v>-1000.1000000000004</v>
      </c>
      <c r="J255" s="45">
        <f t="shared" si="80"/>
        <v>92.552629031417311</v>
      </c>
      <c r="K255" s="31"/>
    </row>
    <row r="256" spans="1:11" x14ac:dyDescent="0.2">
      <c r="A256" s="41" t="s">
        <v>235</v>
      </c>
      <c r="B256" s="42" t="s">
        <v>60</v>
      </c>
      <c r="C256" s="42" t="s">
        <v>86</v>
      </c>
      <c r="D256" s="42" t="s">
        <v>20</v>
      </c>
      <c r="E256" s="66" t="s">
        <v>5</v>
      </c>
      <c r="F256" s="66"/>
      <c r="G256" s="44">
        <f>G257+G262+G267</f>
        <v>13428.9</v>
      </c>
      <c r="H256" s="44">
        <f t="shared" ref="H256" si="98">H257+H262+H267</f>
        <v>12428.8</v>
      </c>
      <c r="I256" s="45">
        <f t="shared" si="79"/>
        <v>-1000.1000000000004</v>
      </c>
      <c r="J256" s="45">
        <f t="shared" si="80"/>
        <v>92.552629031417311</v>
      </c>
      <c r="K256" s="31"/>
    </row>
    <row r="257" spans="1:11" ht="63.75" x14ac:dyDescent="0.2">
      <c r="A257" s="46" t="s">
        <v>218</v>
      </c>
      <c r="B257" s="47" t="s">
        <v>60</v>
      </c>
      <c r="C257" s="47" t="s">
        <v>86</v>
      </c>
      <c r="D257" s="47" t="s">
        <v>20</v>
      </c>
      <c r="E257" s="48" t="s">
        <v>219</v>
      </c>
      <c r="F257" s="49" t="s">
        <v>23</v>
      </c>
      <c r="G257" s="50">
        <f>G258</f>
        <v>1000</v>
      </c>
      <c r="H257" s="50">
        <f t="shared" ref="H257:H260" si="99">H258</f>
        <v>0</v>
      </c>
      <c r="I257" s="51">
        <f t="shared" si="79"/>
        <v>-1000</v>
      </c>
      <c r="J257" s="51">
        <f t="shared" si="80"/>
        <v>0</v>
      </c>
      <c r="K257" s="31"/>
    </row>
    <row r="258" spans="1:11" ht="63.75" x14ac:dyDescent="0.2">
      <c r="A258" s="46" t="s">
        <v>220</v>
      </c>
      <c r="B258" s="47" t="s">
        <v>60</v>
      </c>
      <c r="C258" s="47" t="s">
        <v>86</v>
      </c>
      <c r="D258" s="47" t="s">
        <v>20</v>
      </c>
      <c r="E258" s="48" t="s">
        <v>221</v>
      </c>
      <c r="F258" s="49" t="s">
        <v>23</v>
      </c>
      <c r="G258" s="50">
        <f>G259</f>
        <v>1000</v>
      </c>
      <c r="H258" s="50">
        <f t="shared" si="99"/>
        <v>0</v>
      </c>
      <c r="I258" s="51">
        <f t="shared" si="79"/>
        <v>-1000</v>
      </c>
      <c r="J258" s="51">
        <f t="shared" si="80"/>
        <v>0</v>
      </c>
      <c r="K258" s="31"/>
    </row>
    <row r="259" spans="1:11" ht="51" x14ac:dyDescent="0.2">
      <c r="A259" s="46" t="s">
        <v>236</v>
      </c>
      <c r="B259" s="47" t="s">
        <v>60</v>
      </c>
      <c r="C259" s="47" t="s">
        <v>86</v>
      </c>
      <c r="D259" s="47" t="s">
        <v>20</v>
      </c>
      <c r="E259" s="48" t="s">
        <v>221</v>
      </c>
      <c r="F259" s="49" t="s">
        <v>237</v>
      </c>
      <c r="G259" s="50">
        <f>G260</f>
        <v>1000</v>
      </c>
      <c r="H259" s="50">
        <f t="shared" si="99"/>
        <v>0</v>
      </c>
      <c r="I259" s="51">
        <f t="shared" si="79"/>
        <v>-1000</v>
      </c>
      <c r="J259" s="51">
        <f t="shared" si="80"/>
        <v>0</v>
      </c>
      <c r="K259" s="31"/>
    </row>
    <row r="260" spans="1:11" ht="51" x14ac:dyDescent="0.2">
      <c r="A260" s="46" t="s">
        <v>128</v>
      </c>
      <c r="B260" s="47" t="s">
        <v>60</v>
      </c>
      <c r="C260" s="47" t="s">
        <v>86</v>
      </c>
      <c r="D260" s="47" t="s">
        <v>20</v>
      </c>
      <c r="E260" s="48" t="s">
        <v>221</v>
      </c>
      <c r="F260" s="49" t="s">
        <v>237</v>
      </c>
      <c r="G260" s="50">
        <f>G261</f>
        <v>1000</v>
      </c>
      <c r="H260" s="50">
        <f t="shared" si="99"/>
        <v>0</v>
      </c>
      <c r="I260" s="51">
        <f t="shared" si="79"/>
        <v>-1000</v>
      </c>
      <c r="J260" s="51">
        <f t="shared" si="80"/>
        <v>0</v>
      </c>
      <c r="K260" s="31"/>
    </row>
    <row r="261" spans="1:11" ht="76.5" x14ac:dyDescent="0.2">
      <c r="A261" s="46" t="s">
        <v>130</v>
      </c>
      <c r="B261" s="47" t="s">
        <v>60</v>
      </c>
      <c r="C261" s="47" t="s">
        <v>86</v>
      </c>
      <c r="D261" s="47" t="s">
        <v>20</v>
      </c>
      <c r="E261" s="48" t="s">
        <v>221</v>
      </c>
      <c r="F261" s="49" t="s">
        <v>237</v>
      </c>
      <c r="G261" s="50">
        <v>1000</v>
      </c>
      <c r="H261" s="50">
        <v>0</v>
      </c>
      <c r="I261" s="51">
        <f t="shared" si="79"/>
        <v>-1000</v>
      </c>
      <c r="J261" s="51">
        <f t="shared" si="80"/>
        <v>0</v>
      </c>
      <c r="K261" s="31"/>
    </row>
    <row r="262" spans="1:11" ht="38.25" x14ac:dyDescent="0.2">
      <c r="A262" s="46" t="s">
        <v>238</v>
      </c>
      <c r="B262" s="47" t="s">
        <v>60</v>
      </c>
      <c r="C262" s="47" t="s">
        <v>86</v>
      </c>
      <c r="D262" s="47" t="s">
        <v>20</v>
      </c>
      <c r="E262" s="48" t="s">
        <v>239</v>
      </c>
      <c r="F262" s="49" t="s">
        <v>23</v>
      </c>
      <c r="G262" s="50">
        <f>G263</f>
        <v>10717</v>
      </c>
      <c r="H262" s="50">
        <f t="shared" ref="H262:H265" si="100">H263</f>
        <v>10716.9</v>
      </c>
      <c r="I262" s="51">
        <f t="shared" si="79"/>
        <v>-0.1000000000003638</v>
      </c>
      <c r="J262" s="51">
        <f t="shared" si="80"/>
        <v>99.999066903051229</v>
      </c>
      <c r="K262" s="31"/>
    </row>
    <row r="263" spans="1:11" ht="25.5" x14ac:dyDescent="0.2">
      <c r="A263" s="46" t="s">
        <v>240</v>
      </c>
      <c r="B263" s="47" t="s">
        <v>60</v>
      </c>
      <c r="C263" s="47" t="s">
        <v>86</v>
      </c>
      <c r="D263" s="47" t="s">
        <v>20</v>
      </c>
      <c r="E263" s="48" t="s">
        <v>241</v>
      </c>
      <c r="F263" s="49" t="s">
        <v>23</v>
      </c>
      <c r="G263" s="50">
        <f>G264</f>
        <v>10717</v>
      </c>
      <c r="H263" s="50">
        <f t="shared" si="100"/>
        <v>10716.9</v>
      </c>
      <c r="I263" s="51">
        <f t="shared" ref="I263:I326" si="101">H263-G263</f>
        <v>-0.1000000000003638</v>
      </c>
      <c r="J263" s="51">
        <f t="shared" ref="J263:J326" si="102">H263/G263*100</f>
        <v>99.999066903051229</v>
      </c>
      <c r="K263" s="31"/>
    </row>
    <row r="264" spans="1:11" ht="25.5" x14ac:dyDescent="0.2">
      <c r="A264" s="46" t="s">
        <v>242</v>
      </c>
      <c r="B264" s="47" t="s">
        <v>60</v>
      </c>
      <c r="C264" s="47" t="s">
        <v>86</v>
      </c>
      <c r="D264" s="47" t="s">
        <v>20</v>
      </c>
      <c r="E264" s="48" t="s">
        <v>241</v>
      </c>
      <c r="F264" s="49" t="s">
        <v>243</v>
      </c>
      <c r="G264" s="50">
        <f>G265</f>
        <v>10717</v>
      </c>
      <c r="H264" s="50">
        <f t="shared" si="100"/>
        <v>10716.9</v>
      </c>
      <c r="I264" s="51">
        <f t="shared" si="101"/>
        <v>-0.1000000000003638</v>
      </c>
      <c r="J264" s="51">
        <f t="shared" si="102"/>
        <v>99.999066903051229</v>
      </c>
      <c r="K264" s="31"/>
    </row>
    <row r="265" spans="1:11" ht="38.25" x14ac:dyDescent="0.2">
      <c r="A265" s="46" t="s">
        <v>34</v>
      </c>
      <c r="B265" s="47" t="s">
        <v>60</v>
      </c>
      <c r="C265" s="47" t="s">
        <v>86</v>
      </c>
      <c r="D265" s="47" t="s">
        <v>20</v>
      </c>
      <c r="E265" s="48" t="s">
        <v>241</v>
      </c>
      <c r="F265" s="49" t="s">
        <v>243</v>
      </c>
      <c r="G265" s="50">
        <f>G266</f>
        <v>10717</v>
      </c>
      <c r="H265" s="50">
        <f t="shared" si="100"/>
        <v>10716.9</v>
      </c>
      <c r="I265" s="51">
        <f t="shared" si="101"/>
        <v>-0.1000000000003638</v>
      </c>
      <c r="J265" s="51">
        <f t="shared" si="102"/>
        <v>99.999066903051229</v>
      </c>
      <c r="K265" s="31"/>
    </row>
    <row r="266" spans="1:11" ht="38.25" x14ac:dyDescent="0.2">
      <c r="A266" s="46" t="s">
        <v>36</v>
      </c>
      <c r="B266" s="47" t="s">
        <v>60</v>
      </c>
      <c r="C266" s="47" t="s">
        <v>86</v>
      </c>
      <c r="D266" s="47" t="s">
        <v>20</v>
      </c>
      <c r="E266" s="48" t="s">
        <v>241</v>
      </c>
      <c r="F266" s="49" t="s">
        <v>243</v>
      </c>
      <c r="G266" s="50">
        <v>10717</v>
      </c>
      <c r="H266" s="50">
        <v>10716.9</v>
      </c>
      <c r="I266" s="51">
        <f t="shared" si="101"/>
        <v>-0.1000000000003638</v>
      </c>
      <c r="J266" s="51">
        <f t="shared" si="102"/>
        <v>99.999066903051229</v>
      </c>
      <c r="K266" s="31"/>
    </row>
    <row r="267" spans="1:11" ht="63.75" x14ac:dyDescent="0.2">
      <c r="A267" s="46" t="s">
        <v>244</v>
      </c>
      <c r="B267" s="47" t="s">
        <v>60</v>
      </c>
      <c r="C267" s="47" t="s">
        <v>86</v>
      </c>
      <c r="D267" s="47" t="s">
        <v>20</v>
      </c>
      <c r="E267" s="48" t="s">
        <v>245</v>
      </c>
      <c r="F267" s="49" t="s">
        <v>23</v>
      </c>
      <c r="G267" s="50">
        <f>G268+G272</f>
        <v>1711.9</v>
      </c>
      <c r="H267" s="50">
        <f>H268+H272</f>
        <v>1711.9</v>
      </c>
      <c r="I267" s="51">
        <f t="shared" si="101"/>
        <v>0</v>
      </c>
      <c r="J267" s="51">
        <f t="shared" si="102"/>
        <v>100</v>
      </c>
      <c r="K267" s="31"/>
    </row>
    <row r="268" spans="1:11" ht="25.5" x14ac:dyDescent="0.2">
      <c r="A268" s="46" t="s">
        <v>246</v>
      </c>
      <c r="B268" s="47" t="s">
        <v>60</v>
      </c>
      <c r="C268" s="47" t="s">
        <v>86</v>
      </c>
      <c r="D268" s="47" t="s">
        <v>20</v>
      </c>
      <c r="E268" s="48" t="s">
        <v>247</v>
      </c>
      <c r="F268" s="49" t="s">
        <v>23</v>
      </c>
      <c r="G268" s="50">
        <f>G269</f>
        <v>918.9</v>
      </c>
      <c r="H268" s="50">
        <f>H269</f>
        <v>918.9</v>
      </c>
      <c r="I268" s="51">
        <f t="shared" si="101"/>
        <v>0</v>
      </c>
      <c r="J268" s="51">
        <f t="shared" si="102"/>
        <v>100</v>
      </c>
      <c r="K268" s="31"/>
    </row>
    <row r="269" spans="1:11" ht="63.75" x14ac:dyDescent="0.2">
      <c r="A269" s="46" t="s">
        <v>248</v>
      </c>
      <c r="B269" s="47" t="s">
        <v>60</v>
      </c>
      <c r="C269" s="47" t="s">
        <v>86</v>
      </c>
      <c r="D269" s="47" t="s">
        <v>20</v>
      </c>
      <c r="E269" s="48" t="s">
        <v>247</v>
      </c>
      <c r="F269" s="49" t="s">
        <v>249</v>
      </c>
      <c r="G269" s="50">
        <f>G270</f>
        <v>918.9</v>
      </c>
      <c r="H269" s="50">
        <f t="shared" ref="H269:H270" si="103">H270</f>
        <v>918.9</v>
      </c>
      <c r="I269" s="51">
        <f t="shared" si="101"/>
        <v>0</v>
      </c>
      <c r="J269" s="51">
        <f t="shared" si="102"/>
        <v>100</v>
      </c>
      <c r="K269" s="31"/>
    </row>
    <row r="270" spans="1:11" ht="25.5" x14ac:dyDescent="0.2">
      <c r="A270" s="46" t="s">
        <v>97</v>
      </c>
      <c r="B270" s="47" t="s">
        <v>60</v>
      </c>
      <c r="C270" s="47" t="s">
        <v>86</v>
      </c>
      <c r="D270" s="47" t="s">
        <v>20</v>
      </c>
      <c r="E270" s="48" t="s">
        <v>247</v>
      </c>
      <c r="F270" s="49" t="s">
        <v>249</v>
      </c>
      <c r="G270" s="50">
        <f>G271</f>
        <v>918.9</v>
      </c>
      <c r="H270" s="50">
        <f t="shared" si="103"/>
        <v>918.9</v>
      </c>
      <c r="I270" s="51">
        <f t="shared" si="101"/>
        <v>0</v>
      </c>
      <c r="J270" s="51">
        <f t="shared" si="102"/>
        <v>100</v>
      </c>
      <c r="K270" s="31"/>
    </row>
    <row r="271" spans="1:11" ht="63.75" x14ac:dyDescent="0.2">
      <c r="A271" s="46" t="s">
        <v>140</v>
      </c>
      <c r="B271" s="47" t="s">
        <v>60</v>
      </c>
      <c r="C271" s="47" t="s">
        <v>86</v>
      </c>
      <c r="D271" s="47" t="s">
        <v>20</v>
      </c>
      <c r="E271" s="48" t="s">
        <v>247</v>
      </c>
      <c r="F271" s="49" t="s">
        <v>249</v>
      </c>
      <c r="G271" s="50">
        <v>918.9</v>
      </c>
      <c r="H271" s="50">
        <v>918.9</v>
      </c>
      <c r="I271" s="51">
        <f t="shared" si="101"/>
        <v>0</v>
      </c>
      <c r="J271" s="51">
        <f t="shared" si="102"/>
        <v>100</v>
      </c>
      <c r="K271" s="31"/>
    </row>
    <row r="272" spans="1:11" ht="51" x14ac:dyDescent="0.2">
      <c r="A272" s="46" t="s">
        <v>250</v>
      </c>
      <c r="B272" s="47" t="s">
        <v>60</v>
      </c>
      <c r="C272" s="47" t="s">
        <v>86</v>
      </c>
      <c r="D272" s="47" t="s">
        <v>20</v>
      </c>
      <c r="E272" s="48" t="s">
        <v>251</v>
      </c>
      <c r="F272" s="49" t="s">
        <v>23</v>
      </c>
      <c r="G272" s="50">
        <f>G273+G276</f>
        <v>793</v>
      </c>
      <c r="H272" s="50">
        <f t="shared" ref="H272" si="104">H273+H276</f>
        <v>793</v>
      </c>
      <c r="I272" s="51">
        <f t="shared" si="101"/>
        <v>0</v>
      </c>
      <c r="J272" s="51">
        <f t="shared" si="102"/>
        <v>100</v>
      </c>
      <c r="K272" s="31"/>
    </row>
    <row r="273" spans="1:11" ht="38.25" x14ac:dyDescent="0.2">
      <c r="A273" s="46" t="s">
        <v>252</v>
      </c>
      <c r="B273" s="47" t="s">
        <v>60</v>
      </c>
      <c r="C273" s="47" t="s">
        <v>86</v>
      </c>
      <c r="D273" s="47" t="s">
        <v>20</v>
      </c>
      <c r="E273" s="48" t="s">
        <v>251</v>
      </c>
      <c r="F273" s="49" t="s">
        <v>253</v>
      </c>
      <c r="G273" s="50">
        <f>G274</f>
        <v>523</v>
      </c>
      <c r="H273" s="50">
        <f t="shared" ref="H273:H274" si="105">H274</f>
        <v>523</v>
      </c>
      <c r="I273" s="51">
        <f t="shared" si="101"/>
        <v>0</v>
      </c>
      <c r="J273" s="51">
        <f t="shared" si="102"/>
        <v>100</v>
      </c>
      <c r="K273" s="31"/>
    </row>
    <row r="274" spans="1:11" ht="38.25" x14ac:dyDescent="0.2">
      <c r="A274" s="46" t="s">
        <v>34</v>
      </c>
      <c r="B274" s="47" t="s">
        <v>60</v>
      </c>
      <c r="C274" s="47" t="s">
        <v>86</v>
      </c>
      <c r="D274" s="47" t="s">
        <v>20</v>
      </c>
      <c r="E274" s="48" t="s">
        <v>251</v>
      </c>
      <c r="F274" s="49" t="s">
        <v>253</v>
      </c>
      <c r="G274" s="50">
        <f>G275</f>
        <v>523</v>
      </c>
      <c r="H274" s="50">
        <f t="shared" si="105"/>
        <v>523</v>
      </c>
      <c r="I274" s="51">
        <f t="shared" si="101"/>
        <v>0</v>
      </c>
      <c r="J274" s="51">
        <f t="shared" si="102"/>
        <v>100</v>
      </c>
      <c r="K274" s="31"/>
    </row>
    <row r="275" spans="1:11" ht="38.25" x14ac:dyDescent="0.2">
      <c r="A275" s="46" t="s">
        <v>36</v>
      </c>
      <c r="B275" s="47" t="s">
        <v>60</v>
      </c>
      <c r="C275" s="47" t="s">
        <v>86</v>
      </c>
      <c r="D275" s="47" t="s">
        <v>20</v>
      </c>
      <c r="E275" s="48" t="s">
        <v>251</v>
      </c>
      <c r="F275" s="49" t="s">
        <v>253</v>
      </c>
      <c r="G275" s="50">
        <v>523</v>
      </c>
      <c r="H275" s="50">
        <v>523</v>
      </c>
      <c r="I275" s="51">
        <f t="shared" si="101"/>
        <v>0</v>
      </c>
      <c r="J275" s="51">
        <f t="shared" si="102"/>
        <v>100</v>
      </c>
      <c r="K275" s="31"/>
    </row>
    <row r="276" spans="1:11" ht="38.25" x14ac:dyDescent="0.2">
      <c r="A276" s="46" t="s">
        <v>111</v>
      </c>
      <c r="B276" s="47" t="s">
        <v>60</v>
      </c>
      <c r="C276" s="47" t="s">
        <v>86</v>
      </c>
      <c r="D276" s="47" t="s">
        <v>20</v>
      </c>
      <c r="E276" s="48" t="s">
        <v>251</v>
      </c>
      <c r="F276" s="49" t="s">
        <v>112</v>
      </c>
      <c r="G276" s="50">
        <f>G277</f>
        <v>270</v>
      </c>
      <c r="H276" s="50">
        <f t="shared" ref="H276:H277" si="106">H277</f>
        <v>270</v>
      </c>
      <c r="I276" s="51">
        <f t="shared" si="101"/>
        <v>0</v>
      </c>
      <c r="J276" s="51">
        <f t="shared" si="102"/>
        <v>100</v>
      </c>
      <c r="K276" s="31"/>
    </row>
    <row r="277" spans="1:11" ht="38.25" x14ac:dyDescent="0.2">
      <c r="A277" s="46" t="s">
        <v>34</v>
      </c>
      <c r="B277" s="47" t="s">
        <v>60</v>
      </c>
      <c r="C277" s="47" t="s">
        <v>86</v>
      </c>
      <c r="D277" s="47" t="s">
        <v>20</v>
      </c>
      <c r="E277" s="48" t="s">
        <v>251</v>
      </c>
      <c r="F277" s="49" t="s">
        <v>112</v>
      </c>
      <c r="G277" s="50">
        <f>G278</f>
        <v>270</v>
      </c>
      <c r="H277" s="50">
        <f t="shared" si="106"/>
        <v>270</v>
      </c>
      <c r="I277" s="51">
        <f t="shared" si="101"/>
        <v>0</v>
      </c>
      <c r="J277" s="51">
        <f t="shared" si="102"/>
        <v>100</v>
      </c>
      <c r="K277" s="31"/>
    </row>
    <row r="278" spans="1:11" ht="38.25" x14ac:dyDescent="0.2">
      <c r="A278" s="46" t="s">
        <v>36</v>
      </c>
      <c r="B278" s="47" t="s">
        <v>60</v>
      </c>
      <c r="C278" s="47" t="s">
        <v>86</v>
      </c>
      <c r="D278" s="47" t="s">
        <v>20</v>
      </c>
      <c r="E278" s="48" t="s">
        <v>251</v>
      </c>
      <c r="F278" s="49" t="s">
        <v>112</v>
      </c>
      <c r="G278" s="50">
        <v>270</v>
      </c>
      <c r="H278" s="50">
        <v>270</v>
      </c>
      <c r="I278" s="51">
        <f t="shared" si="101"/>
        <v>0</v>
      </c>
      <c r="J278" s="51">
        <f t="shared" si="102"/>
        <v>100</v>
      </c>
      <c r="K278" s="31"/>
    </row>
    <row r="279" spans="1:11" x14ac:dyDescent="0.2">
      <c r="A279" s="41" t="s">
        <v>46</v>
      </c>
      <c r="B279" s="42" t="s">
        <v>60</v>
      </c>
      <c r="C279" s="42" t="s">
        <v>47</v>
      </c>
      <c r="D279" s="42" t="s">
        <v>18</v>
      </c>
      <c r="E279" s="66" t="s">
        <v>5</v>
      </c>
      <c r="F279" s="66"/>
      <c r="G279" s="44">
        <f>G280+G286+G302</f>
        <v>45978.799999999996</v>
      </c>
      <c r="H279" s="44">
        <f t="shared" ref="H279" si="107">H280+H286+H302</f>
        <v>45046.400000000001</v>
      </c>
      <c r="I279" s="45">
        <f t="shared" si="101"/>
        <v>-932.39999999999418</v>
      </c>
      <c r="J279" s="45">
        <f t="shared" si="102"/>
        <v>97.972108884964399</v>
      </c>
      <c r="K279" s="31"/>
    </row>
    <row r="280" spans="1:11" x14ac:dyDescent="0.2">
      <c r="A280" s="41" t="s">
        <v>48</v>
      </c>
      <c r="B280" s="42" t="s">
        <v>60</v>
      </c>
      <c r="C280" s="42" t="s">
        <v>47</v>
      </c>
      <c r="D280" s="42" t="s">
        <v>17</v>
      </c>
      <c r="E280" s="66" t="s">
        <v>5</v>
      </c>
      <c r="F280" s="66"/>
      <c r="G280" s="44">
        <f>G281</f>
        <v>44109.1</v>
      </c>
      <c r="H280" s="44">
        <f t="shared" ref="H280:H284" si="108">H281</f>
        <v>43176.800000000003</v>
      </c>
      <c r="I280" s="45">
        <f t="shared" si="101"/>
        <v>-932.29999999999563</v>
      </c>
      <c r="J280" s="45">
        <f t="shared" si="102"/>
        <v>97.886377187473798</v>
      </c>
      <c r="K280" s="31"/>
    </row>
    <row r="281" spans="1:11" ht="51" x14ac:dyDescent="0.2">
      <c r="A281" s="46" t="s">
        <v>49</v>
      </c>
      <c r="B281" s="47" t="s">
        <v>60</v>
      </c>
      <c r="C281" s="47" t="s">
        <v>47</v>
      </c>
      <c r="D281" s="47" t="s">
        <v>17</v>
      </c>
      <c r="E281" s="48" t="s">
        <v>50</v>
      </c>
      <c r="F281" s="49" t="s">
        <v>23</v>
      </c>
      <c r="G281" s="50">
        <f>G282</f>
        <v>44109.1</v>
      </c>
      <c r="H281" s="50">
        <f t="shared" si="108"/>
        <v>43176.800000000003</v>
      </c>
      <c r="I281" s="51">
        <f t="shared" si="101"/>
        <v>-932.29999999999563</v>
      </c>
      <c r="J281" s="51">
        <f t="shared" si="102"/>
        <v>97.886377187473798</v>
      </c>
      <c r="K281" s="31"/>
    </row>
    <row r="282" spans="1:11" ht="63.75" x14ac:dyDescent="0.2">
      <c r="A282" s="46" t="s">
        <v>51</v>
      </c>
      <c r="B282" s="47" t="s">
        <v>60</v>
      </c>
      <c r="C282" s="47" t="s">
        <v>47</v>
      </c>
      <c r="D282" s="47" t="s">
        <v>17</v>
      </c>
      <c r="E282" s="48" t="s">
        <v>52</v>
      </c>
      <c r="F282" s="49" t="s">
        <v>23</v>
      </c>
      <c r="G282" s="50">
        <f>G283</f>
        <v>44109.1</v>
      </c>
      <c r="H282" s="50">
        <f t="shared" si="108"/>
        <v>43176.800000000003</v>
      </c>
      <c r="I282" s="51">
        <f t="shared" si="101"/>
        <v>-932.29999999999563</v>
      </c>
      <c r="J282" s="51">
        <f t="shared" si="102"/>
        <v>97.886377187473798</v>
      </c>
      <c r="K282" s="31"/>
    </row>
    <row r="283" spans="1:11" ht="51" x14ac:dyDescent="0.2">
      <c r="A283" s="46" t="s">
        <v>53</v>
      </c>
      <c r="B283" s="47" t="s">
        <v>60</v>
      </c>
      <c r="C283" s="47" t="s">
        <v>47</v>
      </c>
      <c r="D283" s="47" t="s">
        <v>17</v>
      </c>
      <c r="E283" s="48" t="s">
        <v>52</v>
      </c>
      <c r="F283" s="49" t="s">
        <v>54</v>
      </c>
      <c r="G283" s="50">
        <f>G284</f>
        <v>44109.1</v>
      </c>
      <c r="H283" s="50">
        <f t="shared" si="108"/>
        <v>43176.800000000003</v>
      </c>
      <c r="I283" s="51">
        <f t="shared" si="101"/>
        <v>-932.29999999999563</v>
      </c>
      <c r="J283" s="51">
        <f t="shared" si="102"/>
        <v>97.886377187473798</v>
      </c>
      <c r="K283" s="31"/>
    </row>
    <row r="284" spans="1:11" ht="25.5" x14ac:dyDescent="0.2">
      <c r="A284" s="46" t="s">
        <v>55</v>
      </c>
      <c r="B284" s="47" t="s">
        <v>60</v>
      </c>
      <c r="C284" s="47" t="s">
        <v>47</v>
      </c>
      <c r="D284" s="47" t="s">
        <v>17</v>
      </c>
      <c r="E284" s="48" t="s">
        <v>52</v>
      </c>
      <c r="F284" s="49" t="s">
        <v>54</v>
      </c>
      <c r="G284" s="50">
        <f>G285</f>
        <v>44109.1</v>
      </c>
      <c r="H284" s="50">
        <f t="shared" si="108"/>
        <v>43176.800000000003</v>
      </c>
      <c r="I284" s="51">
        <f t="shared" si="101"/>
        <v>-932.29999999999563</v>
      </c>
      <c r="J284" s="51">
        <f t="shared" si="102"/>
        <v>97.886377187473798</v>
      </c>
      <c r="K284" s="31"/>
    </row>
    <row r="285" spans="1:11" ht="25.5" x14ac:dyDescent="0.2">
      <c r="A285" s="46" t="s">
        <v>57</v>
      </c>
      <c r="B285" s="47" t="s">
        <v>60</v>
      </c>
      <c r="C285" s="47" t="s">
        <v>47</v>
      </c>
      <c r="D285" s="47" t="s">
        <v>17</v>
      </c>
      <c r="E285" s="48" t="s">
        <v>52</v>
      </c>
      <c r="F285" s="49" t="s">
        <v>54</v>
      </c>
      <c r="G285" s="50">
        <v>44109.1</v>
      </c>
      <c r="H285" s="50">
        <v>43176.800000000003</v>
      </c>
      <c r="I285" s="51">
        <f t="shared" si="101"/>
        <v>-932.29999999999563</v>
      </c>
      <c r="J285" s="51">
        <f t="shared" si="102"/>
        <v>97.886377187473798</v>
      </c>
      <c r="K285" s="31"/>
    </row>
    <row r="286" spans="1:11" x14ac:dyDescent="0.2">
      <c r="A286" s="41" t="s">
        <v>254</v>
      </c>
      <c r="B286" s="42" t="s">
        <v>60</v>
      </c>
      <c r="C286" s="42" t="s">
        <v>47</v>
      </c>
      <c r="D286" s="42" t="s">
        <v>20</v>
      </c>
      <c r="E286" s="66" t="s">
        <v>5</v>
      </c>
      <c r="F286" s="66"/>
      <c r="G286" s="44">
        <f>G287+G292+G297</f>
        <v>1677.7</v>
      </c>
      <c r="H286" s="44">
        <f t="shared" ref="H286" si="109">H287+H292+H297</f>
        <v>1677.6000000000001</v>
      </c>
      <c r="I286" s="45">
        <f t="shared" si="101"/>
        <v>-9.9999999999909051E-2</v>
      </c>
      <c r="J286" s="45">
        <f t="shared" si="102"/>
        <v>99.994039458782851</v>
      </c>
      <c r="K286" s="31"/>
    </row>
    <row r="287" spans="1:11" ht="51" x14ac:dyDescent="0.2">
      <c r="A287" s="46" t="s">
        <v>206</v>
      </c>
      <c r="B287" s="47" t="s">
        <v>60</v>
      </c>
      <c r="C287" s="47" t="s">
        <v>47</v>
      </c>
      <c r="D287" s="47" t="s">
        <v>20</v>
      </c>
      <c r="E287" s="48" t="s">
        <v>207</v>
      </c>
      <c r="F287" s="49" t="s">
        <v>23</v>
      </c>
      <c r="G287" s="50">
        <f>G288</f>
        <v>290</v>
      </c>
      <c r="H287" s="50">
        <f t="shared" ref="H287:H290" si="110">H288</f>
        <v>290</v>
      </c>
      <c r="I287" s="51">
        <f t="shared" si="101"/>
        <v>0</v>
      </c>
      <c r="J287" s="51">
        <f t="shared" si="102"/>
        <v>100</v>
      </c>
      <c r="K287" s="31"/>
    </row>
    <row r="288" spans="1:11" ht="114.75" x14ac:dyDescent="0.2">
      <c r="A288" s="46" t="s">
        <v>255</v>
      </c>
      <c r="B288" s="47" t="s">
        <v>60</v>
      </c>
      <c r="C288" s="47" t="s">
        <v>47</v>
      </c>
      <c r="D288" s="47" t="s">
        <v>20</v>
      </c>
      <c r="E288" s="48" t="s">
        <v>256</v>
      </c>
      <c r="F288" s="49" t="s">
        <v>23</v>
      </c>
      <c r="G288" s="50">
        <f>G289</f>
        <v>290</v>
      </c>
      <c r="H288" s="50">
        <f t="shared" si="110"/>
        <v>290</v>
      </c>
      <c r="I288" s="51">
        <f t="shared" si="101"/>
        <v>0</v>
      </c>
      <c r="J288" s="51">
        <f t="shared" si="102"/>
        <v>100</v>
      </c>
      <c r="K288" s="31"/>
    </row>
    <row r="289" spans="1:11" ht="102" x14ac:dyDescent="0.2">
      <c r="A289" s="46" t="s">
        <v>257</v>
      </c>
      <c r="B289" s="47" t="s">
        <v>60</v>
      </c>
      <c r="C289" s="47" t="s">
        <v>47</v>
      </c>
      <c r="D289" s="47" t="s">
        <v>20</v>
      </c>
      <c r="E289" s="48" t="s">
        <v>256</v>
      </c>
      <c r="F289" s="49" t="s">
        <v>258</v>
      </c>
      <c r="G289" s="50">
        <f>G290</f>
        <v>290</v>
      </c>
      <c r="H289" s="50">
        <f t="shared" si="110"/>
        <v>290</v>
      </c>
      <c r="I289" s="51">
        <f t="shared" si="101"/>
        <v>0</v>
      </c>
      <c r="J289" s="51">
        <f t="shared" si="102"/>
        <v>100</v>
      </c>
      <c r="K289" s="31"/>
    </row>
    <row r="290" spans="1:11" ht="25.5" x14ac:dyDescent="0.2">
      <c r="A290" s="46" t="s">
        <v>55</v>
      </c>
      <c r="B290" s="47" t="s">
        <v>60</v>
      </c>
      <c r="C290" s="47" t="s">
        <v>47</v>
      </c>
      <c r="D290" s="47" t="s">
        <v>20</v>
      </c>
      <c r="E290" s="48" t="s">
        <v>256</v>
      </c>
      <c r="F290" s="49" t="s">
        <v>258</v>
      </c>
      <c r="G290" s="50">
        <f>G291</f>
        <v>290</v>
      </c>
      <c r="H290" s="50">
        <f t="shared" si="110"/>
        <v>290</v>
      </c>
      <c r="I290" s="51">
        <f t="shared" si="101"/>
        <v>0</v>
      </c>
      <c r="J290" s="51">
        <f t="shared" si="102"/>
        <v>100</v>
      </c>
      <c r="K290" s="31"/>
    </row>
    <row r="291" spans="1:11" ht="25.5" x14ac:dyDescent="0.2">
      <c r="A291" s="46" t="s">
        <v>109</v>
      </c>
      <c r="B291" s="47" t="s">
        <v>60</v>
      </c>
      <c r="C291" s="47" t="s">
        <v>47</v>
      </c>
      <c r="D291" s="47" t="s">
        <v>20</v>
      </c>
      <c r="E291" s="48" t="s">
        <v>256</v>
      </c>
      <c r="F291" s="49" t="s">
        <v>258</v>
      </c>
      <c r="G291" s="50">
        <v>290</v>
      </c>
      <c r="H291" s="50">
        <v>290</v>
      </c>
      <c r="I291" s="51">
        <f t="shared" si="101"/>
        <v>0</v>
      </c>
      <c r="J291" s="51">
        <f t="shared" si="102"/>
        <v>100</v>
      </c>
      <c r="K291" s="31"/>
    </row>
    <row r="292" spans="1:11" ht="51" x14ac:dyDescent="0.2">
      <c r="A292" s="46" t="s">
        <v>49</v>
      </c>
      <c r="B292" s="47" t="s">
        <v>60</v>
      </c>
      <c r="C292" s="47" t="s">
        <v>47</v>
      </c>
      <c r="D292" s="47" t="s">
        <v>20</v>
      </c>
      <c r="E292" s="48" t="s">
        <v>50</v>
      </c>
      <c r="F292" s="49" t="s">
        <v>23</v>
      </c>
      <c r="G292" s="50">
        <f>G293</f>
        <v>1259.5</v>
      </c>
      <c r="H292" s="50">
        <f t="shared" ref="H292:H295" si="111">H293</f>
        <v>1259.4000000000001</v>
      </c>
      <c r="I292" s="51">
        <f t="shared" si="101"/>
        <v>-9.9999999999909051E-2</v>
      </c>
      <c r="J292" s="51">
        <f t="shared" si="102"/>
        <v>99.992060341405335</v>
      </c>
      <c r="K292" s="31"/>
    </row>
    <row r="293" spans="1:11" ht="63.75" x14ac:dyDescent="0.2">
      <c r="A293" s="46" t="s">
        <v>51</v>
      </c>
      <c r="B293" s="47" t="s">
        <v>60</v>
      </c>
      <c r="C293" s="47" t="s">
        <v>47</v>
      </c>
      <c r="D293" s="47" t="s">
        <v>20</v>
      </c>
      <c r="E293" s="48" t="s">
        <v>52</v>
      </c>
      <c r="F293" s="49" t="s">
        <v>23</v>
      </c>
      <c r="G293" s="50">
        <f>G294</f>
        <v>1259.5</v>
      </c>
      <c r="H293" s="50">
        <f t="shared" si="111"/>
        <v>1259.4000000000001</v>
      </c>
      <c r="I293" s="51">
        <f t="shared" si="101"/>
        <v>-9.9999999999909051E-2</v>
      </c>
      <c r="J293" s="51">
        <f t="shared" si="102"/>
        <v>99.992060341405335</v>
      </c>
      <c r="K293" s="31"/>
    </row>
    <row r="294" spans="1:11" ht="51" x14ac:dyDescent="0.2">
      <c r="A294" s="46" t="s">
        <v>259</v>
      </c>
      <c r="B294" s="47" t="s">
        <v>60</v>
      </c>
      <c r="C294" s="47" t="s">
        <v>47</v>
      </c>
      <c r="D294" s="47" t="s">
        <v>20</v>
      </c>
      <c r="E294" s="48" t="s">
        <v>52</v>
      </c>
      <c r="F294" s="49" t="s">
        <v>260</v>
      </c>
      <c r="G294" s="50">
        <f>G295</f>
        <v>1259.5</v>
      </c>
      <c r="H294" s="50">
        <f t="shared" si="111"/>
        <v>1259.4000000000001</v>
      </c>
      <c r="I294" s="51">
        <f t="shared" si="101"/>
        <v>-9.9999999999909051E-2</v>
      </c>
      <c r="J294" s="51">
        <f t="shared" si="102"/>
        <v>99.992060341405335</v>
      </c>
      <c r="K294" s="31"/>
    </row>
    <row r="295" spans="1:11" ht="25.5" x14ac:dyDescent="0.2">
      <c r="A295" s="46" t="s">
        <v>55</v>
      </c>
      <c r="B295" s="47" t="s">
        <v>60</v>
      </c>
      <c r="C295" s="47" t="s">
        <v>47</v>
      </c>
      <c r="D295" s="47" t="s">
        <v>20</v>
      </c>
      <c r="E295" s="48" t="s">
        <v>52</v>
      </c>
      <c r="F295" s="49" t="s">
        <v>260</v>
      </c>
      <c r="G295" s="50">
        <f>G296</f>
        <v>1259.5</v>
      </c>
      <c r="H295" s="50">
        <f t="shared" si="111"/>
        <v>1259.4000000000001</v>
      </c>
      <c r="I295" s="51">
        <f t="shared" si="101"/>
        <v>-9.9999999999909051E-2</v>
      </c>
      <c r="J295" s="51">
        <f t="shared" si="102"/>
        <v>99.992060341405335</v>
      </c>
      <c r="K295" s="31"/>
    </row>
    <row r="296" spans="1:11" ht="25.5" x14ac:dyDescent="0.2">
      <c r="A296" s="46" t="s">
        <v>57</v>
      </c>
      <c r="B296" s="47" t="s">
        <v>60</v>
      </c>
      <c r="C296" s="47" t="s">
        <v>47</v>
      </c>
      <c r="D296" s="47" t="s">
        <v>20</v>
      </c>
      <c r="E296" s="48" t="s">
        <v>52</v>
      </c>
      <c r="F296" s="49" t="s">
        <v>260</v>
      </c>
      <c r="G296" s="50">
        <v>1259.5</v>
      </c>
      <c r="H296" s="50">
        <v>1259.4000000000001</v>
      </c>
      <c r="I296" s="51">
        <f t="shared" si="101"/>
        <v>-9.9999999999909051E-2</v>
      </c>
      <c r="J296" s="51">
        <f t="shared" si="102"/>
        <v>99.992060341405335</v>
      </c>
      <c r="K296" s="31"/>
    </row>
    <row r="297" spans="1:11" ht="25.5" x14ac:dyDescent="0.2">
      <c r="A297" s="46" t="s">
        <v>21</v>
      </c>
      <c r="B297" s="47" t="s">
        <v>60</v>
      </c>
      <c r="C297" s="47" t="s">
        <v>47</v>
      </c>
      <c r="D297" s="47" t="s">
        <v>20</v>
      </c>
      <c r="E297" s="48" t="s">
        <v>22</v>
      </c>
      <c r="F297" s="49" t="s">
        <v>23</v>
      </c>
      <c r="G297" s="50">
        <f>G298</f>
        <v>128.19999999999999</v>
      </c>
      <c r="H297" s="50">
        <f t="shared" ref="H297:H300" si="112">H298</f>
        <v>128.19999999999999</v>
      </c>
      <c r="I297" s="51">
        <f t="shared" si="101"/>
        <v>0</v>
      </c>
      <c r="J297" s="51">
        <f t="shared" si="102"/>
        <v>100</v>
      </c>
      <c r="K297" s="31"/>
    </row>
    <row r="298" spans="1:11" ht="25.5" x14ac:dyDescent="0.2">
      <c r="A298" s="46" t="s">
        <v>42</v>
      </c>
      <c r="B298" s="47" t="s">
        <v>60</v>
      </c>
      <c r="C298" s="47" t="s">
        <v>47</v>
      </c>
      <c r="D298" s="47" t="s">
        <v>20</v>
      </c>
      <c r="E298" s="48" t="s">
        <v>43</v>
      </c>
      <c r="F298" s="49" t="s">
        <v>23</v>
      </c>
      <c r="G298" s="50">
        <f>G299</f>
        <v>128.19999999999999</v>
      </c>
      <c r="H298" s="50">
        <f t="shared" si="112"/>
        <v>128.19999999999999</v>
      </c>
      <c r="I298" s="51">
        <f t="shared" si="101"/>
        <v>0</v>
      </c>
      <c r="J298" s="51">
        <f t="shared" si="102"/>
        <v>100</v>
      </c>
      <c r="K298" s="31"/>
    </row>
    <row r="299" spans="1:11" ht="38.25" x14ac:dyDescent="0.2">
      <c r="A299" s="46" t="s">
        <v>121</v>
      </c>
      <c r="B299" s="47" t="s">
        <v>60</v>
      </c>
      <c r="C299" s="47" t="s">
        <v>47</v>
      </c>
      <c r="D299" s="47" t="s">
        <v>20</v>
      </c>
      <c r="E299" s="48" t="s">
        <v>43</v>
      </c>
      <c r="F299" s="49" t="s">
        <v>122</v>
      </c>
      <c r="G299" s="50">
        <f>G300</f>
        <v>128.19999999999999</v>
      </c>
      <c r="H299" s="50">
        <f t="shared" si="112"/>
        <v>128.19999999999999</v>
      </c>
      <c r="I299" s="51">
        <f t="shared" si="101"/>
        <v>0</v>
      </c>
      <c r="J299" s="51">
        <f t="shared" si="102"/>
        <v>100</v>
      </c>
      <c r="K299" s="31"/>
    </row>
    <row r="300" spans="1:11" ht="25.5" x14ac:dyDescent="0.2">
      <c r="A300" s="46" t="s">
        <v>55</v>
      </c>
      <c r="B300" s="47" t="s">
        <v>60</v>
      </c>
      <c r="C300" s="47" t="s">
        <v>47</v>
      </c>
      <c r="D300" s="47" t="s">
        <v>20</v>
      </c>
      <c r="E300" s="48" t="s">
        <v>43</v>
      </c>
      <c r="F300" s="49" t="s">
        <v>122</v>
      </c>
      <c r="G300" s="50">
        <f>G301</f>
        <v>128.19999999999999</v>
      </c>
      <c r="H300" s="50">
        <f t="shared" si="112"/>
        <v>128.19999999999999</v>
      </c>
      <c r="I300" s="51">
        <f t="shared" si="101"/>
        <v>0</v>
      </c>
      <c r="J300" s="51">
        <f t="shared" si="102"/>
        <v>100</v>
      </c>
      <c r="K300" s="31"/>
    </row>
    <row r="301" spans="1:11" ht="25.5" x14ac:dyDescent="0.2">
      <c r="A301" s="46" t="s">
        <v>57</v>
      </c>
      <c r="B301" s="47" t="s">
        <v>60</v>
      </c>
      <c r="C301" s="47" t="s">
        <v>47</v>
      </c>
      <c r="D301" s="47" t="s">
        <v>20</v>
      </c>
      <c r="E301" s="48" t="s">
        <v>43</v>
      </c>
      <c r="F301" s="49" t="s">
        <v>122</v>
      </c>
      <c r="G301" s="50">
        <v>128.19999999999999</v>
      </c>
      <c r="H301" s="50">
        <v>128.19999999999999</v>
      </c>
      <c r="I301" s="51">
        <f t="shared" si="101"/>
        <v>0</v>
      </c>
      <c r="J301" s="51">
        <f t="shared" si="102"/>
        <v>100</v>
      </c>
      <c r="K301" s="31"/>
    </row>
    <row r="302" spans="1:11" ht="25.5" x14ac:dyDescent="0.2">
      <c r="A302" s="41" t="s">
        <v>355</v>
      </c>
      <c r="B302" s="42" t="s">
        <v>60</v>
      </c>
      <c r="C302" s="42" t="s">
        <v>47</v>
      </c>
      <c r="D302" s="42" t="s">
        <v>264</v>
      </c>
      <c r="E302" s="66" t="s">
        <v>5</v>
      </c>
      <c r="F302" s="66"/>
      <c r="G302" s="44">
        <f>G303</f>
        <v>192</v>
      </c>
      <c r="H302" s="44">
        <f>H303</f>
        <v>192</v>
      </c>
      <c r="I302" s="45">
        <f t="shared" si="101"/>
        <v>0</v>
      </c>
      <c r="J302" s="45">
        <f t="shared" si="102"/>
        <v>100</v>
      </c>
      <c r="K302" s="31"/>
    </row>
    <row r="303" spans="1:11" ht="51" x14ac:dyDescent="0.2">
      <c r="A303" s="46" t="s">
        <v>49</v>
      </c>
      <c r="B303" s="47" t="s">
        <v>60</v>
      </c>
      <c r="C303" s="47" t="s">
        <v>47</v>
      </c>
      <c r="D303" s="47" t="s">
        <v>264</v>
      </c>
      <c r="E303" s="48" t="s">
        <v>50</v>
      </c>
      <c r="F303" s="49" t="s">
        <v>23</v>
      </c>
      <c r="G303" s="50">
        <f>G304</f>
        <v>192</v>
      </c>
      <c r="H303" s="50">
        <f>H304</f>
        <v>192</v>
      </c>
      <c r="I303" s="51">
        <f t="shared" si="101"/>
        <v>0</v>
      </c>
      <c r="J303" s="51">
        <f t="shared" si="102"/>
        <v>100</v>
      </c>
      <c r="K303" s="31"/>
    </row>
    <row r="304" spans="1:11" ht="76.5" x14ac:dyDescent="0.2">
      <c r="A304" s="46" t="s">
        <v>356</v>
      </c>
      <c r="B304" s="47" t="s">
        <v>60</v>
      </c>
      <c r="C304" s="47" t="s">
        <v>47</v>
      </c>
      <c r="D304" s="47" t="s">
        <v>264</v>
      </c>
      <c r="E304" s="48" t="s">
        <v>357</v>
      </c>
      <c r="F304" s="49" t="s">
        <v>23</v>
      </c>
      <c r="G304" s="50">
        <f>G305+G308</f>
        <v>192</v>
      </c>
      <c r="H304" s="50">
        <f>H305+H308</f>
        <v>192</v>
      </c>
      <c r="I304" s="51">
        <f t="shared" si="101"/>
        <v>0</v>
      </c>
      <c r="J304" s="51">
        <f t="shared" si="102"/>
        <v>100</v>
      </c>
      <c r="K304" s="31"/>
    </row>
    <row r="305" spans="1:11" ht="89.25" x14ac:dyDescent="0.2">
      <c r="A305" s="46" t="s">
        <v>358</v>
      </c>
      <c r="B305" s="47" t="s">
        <v>60</v>
      </c>
      <c r="C305" s="47" t="s">
        <v>47</v>
      </c>
      <c r="D305" s="47" t="s">
        <v>264</v>
      </c>
      <c r="E305" s="48" t="s">
        <v>357</v>
      </c>
      <c r="F305" s="49" t="s">
        <v>359</v>
      </c>
      <c r="G305" s="50">
        <f>G306</f>
        <v>186.2</v>
      </c>
      <c r="H305" s="50">
        <f>H306</f>
        <v>186.2</v>
      </c>
      <c r="I305" s="51">
        <f t="shared" si="101"/>
        <v>0</v>
      </c>
      <c r="J305" s="51">
        <f t="shared" si="102"/>
        <v>100</v>
      </c>
      <c r="K305" s="31"/>
    </row>
    <row r="306" spans="1:11" ht="38.25" x14ac:dyDescent="0.2">
      <c r="A306" s="46" t="s">
        <v>34</v>
      </c>
      <c r="B306" s="47" t="s">
        <v>60</v>
      </c>
      <c r="C306" s="47" t="s">
        <v>47</v>
      </c>
      <c r="D306" s="47" t="s">
        <v>264</v>
      </c>
      <c r="E306" s="48" t="s">
        <v>357</v>
      </c>
      <c r="F306" s="49" t="s">
        <v>359</v>
      </c>
      <c r="G306" s="50">
        <f>G307</f>
        <v>186.2</v>
      </c>
      <c r="H306" s="50">
        <f>H307</f>
        <v>186.2</v>
      </c>
      <c r="I306" s="51">
        <f t="shared" si="101"/>
        <v>0</v>
      </c>
      <c r="J306" s="51">
        <f t="shared" si="102"/>
        <v>100</v>
      </c>
      <c r="K306" s="31"/>
    </row>
    <row r="307" spans="1:11" ht="38.25" x14ac:dyDescent="0.2">
      <c r="A307" s="46" t="s">
        <v>36</v>
      </c>
      <c r="B307" s="47" t="s">
        <v>60</v>
      </c>
      <c r="C307" s="47" t="s">
        <v>47</v>
      </c>
      <c r="D307" s="47" t="s">
        <v>264</v>
      </c>
      <c r="E307" s="48" t="s">
        <v>357</v>
      </c>
      <c r="F307" s="49" t="s">
        <v>359</v>
      </c>
      <c r="G307" s="50">
        <v>186.2</v>
      </c>
      <c r="H307" s="50">
        <v>186.2</v>
      </c>
      <c r="I307" s="51">
        <f t="shared" si="101"/>
        <v>0</v>
      </c>
      <c r="J307" s="51">
        <f t="shared" si="102"/>
        <v>100</v>
      </c>
      <c r="K307" s="31"/>
    </row>
    <row r="308" spans="1:11" ht="76.5" x14ac:dyDescent="0.2">
      <c r="A308" s="46" t="s">
        <v>360</v>
      </c>
      <c r="B308" s="47" t="s">
        <v>60</v>
      </c>
      <c r="C308" s="47" t="s">
        <v>47</v>
      </c>
      <c r="D308" s="47" t="s">
        <v>264</v>
      </c>
      <c r="E308" s="48" t="s">
        <v>357</v>
      </c>
      <c r="F308" s="49" t="s">
        <v>361</v>
      </c>
      <c r="G308" s="50">
        <f>G309</f>
        <v>5.8</v>
      </c>
      <c r="H308" s="50">
        <f>H309</f>
        <v>5.8</v>
      </c>
      <c r="I308" s="51">
        <f t="shared" si="101"/>
        <v>0</v>
      </c>
      <c r="J308" s="51">
        <f t="shared" si="102"/>
        <v>100</v>
      </c>
      <c r="K308" s="31"/>
    </row>
    <row r="309" spans="1:11" ht="38.25" x14ac:dyDescent="0.2">
      <c r="A309" s="46" t="s">
        <v>34</v>
      </c>
      <c r="B309" s="47" t="s">
        <v>60</v>
      </c>
      <c r="C309" s="47" t="s">
        <v>47</v>
      </c>
      <c r="D309" s="47" t="s">
        <v>264</v>
      </c>
      <c r="E309" s="48" t="s">
        <v>357</v>
      </c>
      <c r="F309" s="49" t="s">
        <v>361</v>
      </c>
      <c r="G309" s="50">
        <f>G310</f>
        <v>5.8</v>
      </c>
      <c r="H309" s="50">
        <f>H310</f>
        <v>5.8</v>
      </c>
      <c r="I309" s="51">
        <f t="shared" si="101"/>
        <v>0</v>
      </c>
      <c r="J309" s="51">
        <f t="shared" si="102"/>
        <v>100</v>
      </c>
      <c r="K309" s="31"/>
    </row>
    <row r="310" spans="1:11" ht="38.25" x14ac:dyDescent="0.2">
      <c r="A310" s="46" t="s">
        <v>36</v>
      </c>
      <c r="B310" s="47" t="s">
        <v>60</v>
      </c>
      <c r="C310" s="47" t="s">
        <v>47</v>
      </c>
      <c r="D310" s="47" t="s">
        <v>264</v>
      </c>
      <c r="E310" s="48" t="s">
        <v>357</v>
      </c>
      <c r="F310" s="49" t="s">
        <v>361</v>
      </c>
      <c r="G310" s="50">
        <v>5.8</v>
      </c>
      <c r="H310" s="50">
        <v>5.8</v>
      </c>
      <c r="I310" s="51">
        <f t="shared" si="101"/>
        <v>0</v>
      </c>
      <c r="J310" s="51">
        <f t="shared" si="102"/>
        <v>100</v>
      </c>
      <c r="K310" s="31"/>
    </row>
    <row r="311" spans="1:11" ht="40.5" x14ac:dyDescent="0.25">
      <c r="A311" s="35" t="s">
        <v>261</v>
      </c>
      <c r="B311" s="36" t="s">
        <v>262</v>
      </c>
      <c r="C311" s="37" t="s">
        <v>5</v>
      </c>
      <c r="D311" s="37" t="s">
        <v>5</v>
      </c>
      <c r="E311" s="65" t="s">
        <v>5</v>
      </c>
      <c r="F311" s="65"/>
      <c r="G311" s="38">
        <f>G312</f>
        <v>13093.6</v>
      </c>
      <c r="H311" s="38">
        <f t="shared" ref="H311:H314" si="113">H312</f>
        <v>12758.5</v>
      </c>
      <c r="I311" s="40">
        <f t="shared" si="101"/>
        <v>-335.10000000000036</v>
      </c>
      <c r="J311" s="40">
        <f t="shared" si="102"/>
        <v>97.440734404594608</v>
      </c>
      <c r="K311" s="31"/>
    </row>
    <row r="312" spans="1:11" ht="25.5" x14ac:dyDescent="0.2">
      <c r="A312" s="41" t="s">
        <v>16</v>
      </c>
      <c r="B312" s="42" t="s">
        <v>262</v>
      </c>
      <c r="C312" s="42" t="s">
        <v>17</v>
      </c>
      <c r="D312" s="42" t="s">
        <v>18</v>
      </c>
      <c r="E312" s="66" t="s">
        <v>5</v>
      </c>
      <c r="F312" s="66"/>
      <c r="G312" s="44">
        <f>G313</f>
        <v>13093.6</v>
      </c>
      <c r="H312" s="44">
        <f t="shared" si="113"/>
        <v>12758.5</v>
      </c>
      <c r="I312" s="45">
        <f t="shared" si="101"/>
        <v>-335.10000000000036</v>
      </c>
      <c r="J312" s="45">
        <f t="shared" si="102"/>
        <v>97.440734404594608</v>
      </c>
      <c r="K312" s="31"/>
    </row>
    <row r="313" spans="1:11" ht="63.75" x14ac:dyDescent="0.2">
      <c r="A313" s="41" t="s">
        <v>263</v>
      </c>
      <c r="B313" s="42" t="s">
        <v>262</v>
      </c>
      <c r="C313" s="42" t="s">
        <v>17</v>
      </c>
      <c r="D313" s="42" t="s">
        <v>264</v>
      </c>
      <c r="E313" s="66" t="s">
        <v>5</v>
      </c>
      <c r="F313" s="66"/>
      <c r="G313" s="44">
        <f>G314</f>
        <v>13093.6</v>
      </c>
      <c r="H313" s="44">
        <f t="shared" si="113"/>
        <v>12758.5</v>
      </c>
      <c r="I313" s="45">
        <f t="shared" si="101"/>
        <v>-335.10000000000036</v>
      </c>
      <c r="J313" s="45">
        <f t="shared" si="102"/>
        <v>97.440734404594608</v>
      </c>
      <c r="K313" s="31"/>
    </row>
    <row r="314" spans="1:11" ht="25.5" x14ac:dyDescent="0.2">
      <c r="A314" s="46" t="s">
        <v>21</v>
      </c>
      <c r="B314" s="47" t="s">
        <v>262</v>
      </c>
      <c r="C314" s="47" t="s">
        <v>17</v>
      </c>
      <c r="D314" s="47" t="s">
        <v>264</v>
      </c>
      <c r="E314" s="48" t="s">
        <v>22</v>
      </c>
      <c r="F314" s="49" t="s">
        <v>23</v>
      </c>
      <c r="G314" s="50">
        <f>G315</f>
        <v>13093.6</v>
      </c>
      <c r="H314" s="50">
        <f t="shared" si="113"/>
        <v>12758.5</v>
      </c>
      <c r="I314" s="51">
        <f t="shared" si="101"/>
        <v>-335.10000000000036</v>
      </c>
      <c r="J314" s="51">
        <f t="shared" si="102"/>
        <v>97.440734404594608</v>
      </c>
      <c r="K314" s="31"/>
    </row>
    <row r="315" spans="1:11" ht="38.25" x14ac:dyDescent="0.2">
      <c r="A315" s="46" t="s">
        <v>261</v>
      </c>
      <c r="B315" s="47" t="s">
        <v>262</v>
      </c>
      <c r="C315" s="47" t="s">
        <v>17</v>
      </c>
      <c r="D315" s="47" t="s">
        <v>264</v>
      </c>
      <c r="E315" s="48" t="s">
        <v>265</v>
      </c>
      <c r="F315" s="49" t="s">
        <v>23</v>
      </c>
      <c r="G315" s="50">
        <f>G316+G322</f>
        <v>13093.6</v>
      </c>
      <c r="H315" s="50">
        <f t="shared" ref="H315" si="114">H316+H322</f>
        <v>12758.5</v>
      </c>
      <c r="I315" s="51">
        <f t="shared" si="101"/>
        <v>-335.10000000000036</v>
      </c>
      <c r="J315" s="51">
        <f t="shared" si="102"/>
        <v>97.440734404594608</v>
      </c>
      <c r="K315" s="31"/>
    </row>
    <row r="316" spans="1:11" ht="38.25" x14ac:dyDescent="0.2">
      <c r="A316" s="46" t="s">
        <v>266</v>
      </c>
      <c r="B316" s="47" t="s">
        <v>262</v>
      </c>
      <c r="C316" s="47" t="s">
        <v>17</v>
      </c>
      <c r="D316" s="47" t="s">
        <v>264</v>
      </c>
      <c r="E316" s="48" t="s">
        <v>267</v>
      </c>
      <c r="F316" s="49" t="s">
        <v>23</v>
      </c>
      <c r="G316" s="50">
        <f>G317</f>
        <v>6942.5</v>
      </c>
      <c r="H316" s="50">
        <f t="shared" ref="H316" si="115">H317</f>
        <v>6790.7</v>
      </c>
      <c r="I316" s="51">
        <f t="shared" si="101"/>
        <v>-151.80000000000018</v>
      </c>
      <c r="J316" s="51">
        <f t="shared" si="102"/>
        <v>97.813467770975876</v>
      </c>
      <c r="K316" s="31"/>
    </row>
    <row r="317" spans="1:11" ht="25.5" x14ac:dyDescent="0.2">
      <c r="A317" s="46" t="s">
        <v>28</v>
      </c>
      <c r="B317" s="47" t="s">
        <v>262</v>
      </c>
      <c r="C317" s="47" t="s">
        <v>17</v>
      </c>
      <c r="D317" s="47" t="s">
        <v>264</v>
      </c>
      <c r="E317" s="48" t="s">
        <v>267</v>
      </c>
      <c r="F317" s="49" t="s">
        <v>29</v>
      </c>
      <c r="G317" s="50">
        <f>G318+G320</f>
        <v>6942.5</v>
      </c>
      <c r="H317" s="50">
        <f t="shared" ref="H317" si="116">H318+H320</f>
        <v>6790.7</v>
      </c>
      <c r="I317" s="51">
        <f t="shared" si="101"/>
        <v>-151.80000000000018</v>
      </c>
      <c r="J317" s="51">
        <f t="shared" si="102"/>
        <v>97.813467770975876</v>
      </c>
      <c r="K317" s="31"/>
    </row>
    <row r="318" spans="1:11" ht="89.25" x14ac:dyDescent="0.2">
      <c r="A318" s="46" t="s">
        <v>30</v>
      </c>
      <c r="B318" s="47" t="s">
        <v>262</v>
      </c>
      <c r="C318" s="47" t="s">
        <v>17</v>
      </c>
      <c r="D318" s="47" t="s">
        <v>264</v>
      </c>
      <c r="E318" s="48" t="s">
        <v>267</v>
      </c>
      <c r="F318" s="49" t="s">
        <v>29</v>
      </c>
      <c r="G318" s="50">
        <f>G319</f>
        <v>6913.5</v>
      </c>
      <c r="H318" s="50">
        <f t="shared" ref="H318" si="117">H319</f>
        <v>6790.7</v>
      </c>
      <c r="I318" s="51">
        <f t="shared" si="101"/>
        <v>-122.80000000000018</v>
      </c>
      <c r="J318" s="51">
        <f t="shared" si="102"/>
        <v>98.223765097273457</v>
      </c>
      <c r="K318" s="31"/>
    </row>
    <row r="319" spans="1:11" ht="38.25" x14ac:dyDescent="0.2">
      <c r="A319" s="46" t="s">
        <v>32</v>
      </c>
      <c r="B319" s="47" t="s">
        <v>262</v>
      </c>
      <c r="C319" s="47" t="s">
        <v>17</v>
      </c>
      <c r="D319" s="47" t="s">
        <v>264</v>
      </c>
      <c r="E319" s="48" t="s">
        <v>267</v>
      </c>
      <c r="F319" s="49" t="s">
        <v>29</v>
      </c>
      <c r="G319" s="50">
        <v>6913.5</v>
      </c>
      <c r="H319" s="50">
        <v>6790.7</v>
      </c>
      <c r="I319" s="51">
        <f t="shared" si="101"/>
        <v>-122.80000000000018</v>
      </c>
      <c r="J319" s="51">
        <f t="shared" si="102"/>
        <v>98.223765097273457</v>
      </c>
      <c r="K319" s="31"/>
    </row>
    <row r="320" spans="1:11" ht="38.25" x14ac:dyDescent="0.2">
      <c r="A320" s="46" t="s">
        <v>34</v>
      </c>
      <c r="B320" s="47" t="s">
        <v>262</v>
      </c>
      <c r="C320" s="47" t="s">
        <v>17</v>
      </c>
      <c r="D320" s="47" t="s">
        <v>264</v>
      </c>
      <c r="E320" s="48" t="s">
        <v>267</v>
      </c>
      <c r="F320" s="49" t="s">
        <v>29</v>
      </c>
      <c r="G320" s="50">
        <f>G321</f>
        <v>29</v>
      </c>
      <c r="H320" s="50">
        <f t="shared" ref="H320" si="118">H321</f>
        <v>0</v>
      </c>
      <c r="I320" s="51">
        <f t="shared" si="101"/>
        <v>-29</v>
      </c>
      <c r="J320" s="51">
        <f t="shared" si="102"/>
        <v>0</v>
      </c>
      <c r="K320" s="31"/>
    </row>
    <row r="321" spans="1:11" ht="38.25" x14ac:dyDescent="0.2">
      <c r="A321" s="46" t="s">
        <v>36</v>
      </c>
      <c r="B321" s="47" t="s">
        <v>262</v>
      </c>
      <c r="C321" s="47" t="s">
        <v>17</v>
      </c>
      <c r="D321" s="47" t="s">
        <v>264</v>
      </c>
      <c r="E321" s="48" t="s">
        <v>267</v>
      </c>
      <c r="F321" s="49" t="s">
        <v>29</v>
      </c>
      <c r="G321" s="50">
        <v>29</v>
      </c>
      <c r="H321" s="50">
        <v>0</v>
      </c>
      <c r="I321" s="51">
        <f t="shared" si="101"/>
        <v>-29</v>
      </c>
      <c r="J321" s="51">
        <f t="shared" si="102"/>
        <v>0</v>
      </c>
      <c r="K321" s="31"/>
    </row>
    <row r="322" spans="1:11" ht="51" x14ac:dyDescent="0.2">
      <c r="A322" s="46" t="s">
        <v>268</v>
      </c>
      <c r="B322" s="47" t="s">
        <v>262</v>
      </c>
      <c r="C322" s="47" t="s">
        <v>17</v>
      </c>
      <c r="D322" s="47" t="s">
        <v>264</v>
      </c>
      <c r="E322" s="48" t="s">
        <v>269</v>
      </c>
      <c r="F322" s="49" t="s">
        <v>23</v>
      </c>
      <c r="G322" s="50">
        <f>G323</f>
        <v>6151.1</v>
      </c>
      <c r="H322" s="50">
        <f t="shared" ref="H322" si="119">H323</f>
        <v>5967.8</v>
      </c>
      <c r="I322" s="51">
        <f t="shared" si="101"/>
        <v>-183.30000000000018</v>
      </c>
      <c r="J322" s="51">
        <f t="shared" si="102"/>
        <v>97.020045195168336</v>
      </c>
      <c r="K322" s="31"/>
    </row>
    <row r="323" spans="1:11" ht="25.5" x14ac:dyDescent="0.2">
      <c r="A323" s="46" t="s">
        <v>28</v>
      </c>
      <c r="B323" s="47" t="s">
        <v>262</v>
      </c>
      <c r="C323" s="47" t="s">
        <v>17</v>
      </c>
      <c r="D323" s="47" t="s">
        <v>264</v>
      </c>
      <c r="E323" s="48" t="s">
        <v>269</v>
      </c>
      <c r="F323" s="49" t="s">
        <v>29</v>
      </c>
      <c r="G323" s="50">
        <f>G324+G326</f>
        <v>6151.1</v>
      </c>
      <c r="H323" s="50">
        <f t="shared" ref="H323" si="120">H324+H326</f>
        <v>5967.8</v>
      </c>
      <c r="I323" s="51">
        <f t="shared" si="101"/>
        <v>-183.30000000000018</v>
      </c>
      <c r="J323" s="51">
        <f t="shared" si="102"/>
        <v>97.020045195168336</v>
      </c>
      <c r="K323" s="31"/>
    </row>
    <row r="324" spans="1:11" ht="89.25" x14ac:dyDescent="0.2">
      <c r="A324" s="46" t="s">
        <v>30</v>
      </c>
      <c r="B324" s="47" t="s">
        <v>262</v>
      </c>
      <c r="C324" s="47" t="s">
        <v>17</v>
      </c>
      <c r="D324" s="47" t="s">
        <v>264</v>
      </c>
      <c r="E324" s="48" t="s">
        <v>269</v>
      </c>
      <c r="F324" s="49" t="s">
        <v>29</v>
      </c>
      <c r="G324" s="50">
        <f>G325</f>
        <v>5701.1</v>
      </c>
      <c r="H324" s="50">
        <f t="shared" ref="H324" si="121">H325</f>
        <v>5550.5</v>
      </c>
      <c r="I324" s="51">
        <f t="shared" si="101"/>
        <v>-150.60000000000036</v>
      </c>
      <c r="J324" s="51">
        <f t="shared" si="102"/>
        <v>97.358404518426269</v>
      </c>
      <c r="K324" s="31"/>
    </row>
    <row r="325" spans="1:11" ht="38.25" x14ac:dyDescent="0.2">
      <c r="A325" s="46" t="s">
        <v>32</v>
      </c>
      <c r="B325" s="47" t="s">
        <v>262</v>
      </c>
      <c r="C325" s="47" t="s">
        <v>17</v>
      </c>
      <c r="D325" s="47" t="s">
        <v>264</v>
      </c>
      <c r="E325" s="48" t="s">
        <v>269</v>
      </c>
      <c r="F325" s="49" t="s">
        <v>29</v>
      </c>
      <c r="G325" s="50">
        <v>5701.1</v>
      </c>
      <c r="H325" s="50">
        <v>5550.5</v>
      </c>
      <c r="I325" s="51">
        <f t="shared" si="101"/>
        <v>-150.60000000000036</v>
      </c>
      <c r="J325" s="51">
        <f t="shared" si="102"/>
        <v>97.358404518426269</v>
      </c>
      <c r="K325" s="31"/>
    </row>
    <row r="326" spans="1:11" ht="38.25" x14ac:dyDescent="0.2">
      <c r="A326" s="46" t="s">
        <v>34</v>
      </c>
      <c r="B326" s="47" t="s">
        <v>262</v>
      </c>
      <c r="C326" s="47" t="s">
        <v>17</v>
      </c>
      <c r="D326" s="47" t="s">
        <v>264</v>
      </c>
      <c r="E326" s="48" t="s">
        <v>269</v>
      </c>
      <c r="F326" s="49" t="s">
        <v>29</v>
      </c>
      <c r="G326" s="50">
        <f>G327</f>
        <v>450</v>
      </c>
      <c r="H326" s="50">
        <f t="shared" ref="H326" si="122">H327</f>
        <v>417.3</v>
      </c>
      <c r="I326" s="51">
        <f t="shared" si="101"/>
        <v>-32.699999999999989</v>
      </c>
      <c r="J326" s="51">
        <f t="shared" si="102"/>
        <v>92.733333333333334</v>
      </c>
      <c r="K326" s="31"/>
    </row>
    <row r="327" spans="1:11" ht="38.25" x14ac:dyDescent="0.2">
      <c r="A327" s="46" t="s">
        <v>36</v>
      </c>
      <c r="B327" s="47" t="s">
        <v>262</v>
      </c>
      <c r="C327" s="47" t="s">
        <v>17</v>
      </c>
      <c r="D327" s="47" t="s">
        <v>264</v>
      </c>
      <c r="E327" s="48" t="s">
        <v>269</v>
      </c>
      <c r="F327" s="49" t="s">
        <v>29</v>
      </c>
      <c r="G327" s="50">
        <v>450</v>
      </c>
      <c r="H327" s="50">
        <v>417.3</v>
      </c>
      <c r="I327" s="51">
        <f t="shared" ref="I327:I390" si="123">H327-G327</f>
        <v>-32.699999999999989</v>
      </c>
      <c r="J327" s="51">
        <f t="shared" ref="J327:J390" si="124">H327/G327*100</f>
        <v>92.733333333333334</v>
      </c>
      <c r="K327" s="31"/>
    </row>
    <row r="328" spans="1:11" ht="40.5" x14ac:dyDescent="0.25">
      <c r="A328" s="35" t="s">
        <v>270</v>
      </c>
      <c r="B328" s="36" t="s">
        <v>271</v>
      </c>
      <c r="C328" s="37" t="s">
        <v>5</v>
      </c>
      <c r="D328" s="37" t="s">
        <v>5</v>
      </c>
      <c r="E328" s="65" t="s">
        <v>5</v>
      </c>
      <c r="F328" s="65"/>
      <c r="G328" s="38">
        <f>G329+G352</f>
        <v>59453.2</v>
      </c>
      <c r="H328" s="38">
        <f t="shared" ref="H328" si="125">H329+H352</f>
        <v>51595</v>
      </c>
      <c r="I328" s="40">
        <f t="shared" si="123"/>
        <v>-7858.1999999999971</v>
      </c>
      <c r="J328" s="40">
        <f t="shared" si="124"/>
        <v>86.782544926093124</v>
      </c>
      <c r="K328" s="31"/>
    </row>
    <row r="329" spans="1:11" ht="25.5" x14ac:dyDescent="0.2">
      <c r="A329" s="41" t="s">
        <v>16</v>
      </c>
      <c r="B329" s="42" t="s">
        <v>271</v>
      </c>
      <c r="C329" s="42" t="s">
        <v>17</v>
      </c>
      <c r="D329" s="42" t="s">
        <v>18</v>
      </c>
      <c r="E329" s="66" t="s">
        <v>5</v>
      </c>
      <c r="F329" s="66"/>
      <c r="G329" s="44">
        <f>G330+G339+G345</f>
        <v>49446.299999999996</v>
      </c>
      <c r="H329" s="44">
        <f t="shared" ref="H329" si="126">H330+H339+H345</f>
        <v>45033.1</v>
      </c>
      <c r="I329" s="45">
        <f t="shared" si="123"/>
        <v>-4413.1999999999971</v>
      </c>
      <c r="J329" s="45">
        <f t="shared" si="124"/>
        <v>91.074761913429327</v>
      </c>
      <c r="K329" s="31"/>
    </row>
    <row r="330" spans="1:11" ht="63.75" x14ac:dyDescent="0.2">
      <c r="A330" s="41" t="s">
        <v>263</v>
      </c>
      <c r="B330" s="42" t="s">
        <v>271</v>
      </c>
      <c r="C330" s="42" t="s">
        <v>17</v>
      </c>
      <c r="D330" s="42" t="s">
        <v>264</v>
      </c>
      <c r="E330" s="66" t="s">
        <v>5</v>
      </c>
      <c r="F330" s="66"/>
      <c r="G330" s="44">
        <f>G331</f>
        <v>46049.599999999999</v>
      </c>
      <c r="H330" s="44">
        <f t="shared" ref="H330:H333" si="127">H331</f>
        <v>44513.1</v>
      </c>
      <c r="I330" s="45">
        <f t="shared" si="123"/>
        <v>-1536.5</v>
      </c>
      <c r="J330" s="45">
        <f t="shared" si="124"/>
        <v>96.66338035509537</v>
      </c>
      <c r="K330" s="31"/>
    </row>
    <row r="331" spans="1:11" ht="25.5" x14ac:dyDescent="0.2">
      <c r="A331" s="46" t="s">
        <v>21</v>
      </c>
      <c r="B331" s="47" t="s">
        <v>271</v>
      </c>
      <c r="C331" s="47" t="s">
        <v>17</v>
      </c>
      <c r="D331" s="47" t="s">
        <v>264</v>
      </c>
      <c r="E331" s="48" t="s">
        <v>22</v>
      </c>
      <c r="F331" s="49" t="s">
        <v>23</v>
      </c>
      <c r="G331" s="50">
        <f>G332</f>
        <v>46049.599999999999</v>
      </c>
      <c r="H331" s="50">
        <f t="shared" si="127"/>
        <v>44513.1</v>
      </c>
      <c r="I331" s="51">
        <f t="shared" si="123"/>
        <v>-1536.5</v>
      </c>
      <c r="J331" s="51">
        <f t="shared" si="124"/>
        <v>96.66338035509537</v>
      </c>
      <c r="K331" s="31"/>
    </row>
    <row r="332" spans="1:11" ht="25.5" x14ac:dyDescent="0.2">
      <c r="A332" s="46" t="s">
        <v>67</v>
      </c>
      <c r="B332" s="47" t="s">
        <v>271</v>
      </c>
      <c r="C332" s="47" t="s">
        <v>17</v>
      </c>
      <c r="D332" s="47" t="s">
        <v>264</v>
      </c>
      <c r="E332" s="48" t="s">
        <v>68</v>
      </c>
      <c r="F332" s="49" t="s">
        <v>23</v>
      </c>
      <c r="G332" s="50">
        <f>G333</f>
        <v>46049.599999999999</v>
      </c>
      <c r="H332" s="50">
        <f t="shared" si="127"/>
        <v>44513.1</v>
      </c>
      <c r="I332" s="51">
        <f t="shared" si="123"/>
        <v>-1536.5</v>
      </c>
      <c r="J332" s="51">
        <f t="shared" si="124"/>
        <v>96.66338035509537</v>
      </c>
      <c r="K332" s="31"/>
    </row>
    <row r="333" spans="1:11" ht="25.5" x14ac:dyDescent="0.2">
      <c r="A333" s="46" t="s">
        <v>69</v>
      </c>
      <c r="B333" s="47" t="s">
        <v>271</v>
      </c>
      <c r="C333" s="47" t="s">
        <v>17</v>
      </c>
      <c r="D333" s="47" t="s">
        <v>264</v>
      </c>
      <c r="E333" s="48" t="s">
        <v>70</v>
      </c>
      <c r="F333" s="49" t="s">
        <v>23</v>
      </c>
      <c r="G333" s="50">
        <f>G334</f>
        <v>46049.599999999999</v>
      </c>
      <c r="H333" s="50">
        <f t="shared" si="127"/>
        <v>44513.1</v>
      </c>
      <c r="I333" s="51">
        <f t="shared" si="123"/>
        <v>-1536.5</v>
      </c>
      <c r="J333" s="51">
        <f t="shared" si="124"/>
        <v>96.66338035509537</v>
      </c>
      <c r="K333" s="31"/>
    </row>
    <row r="334" spans="1:11" ht="25.5" x14ac:dyDescent="0.2">
      <c r="A334" s="46" t="s">
        <v>28</v>
      </c>
      <c r="B334" s="47" t="s">
        <v>271</v>
      </c>
      <c r="C334" s="47" t="s">
        <v>17</v>
      </c>
      <c r="D334" s="47" t="s">
        <v>264</v>
      </c>
      <c r="E334" s="48" t="s">
        <v>70</v>
      </c>
      <c r="F334" s="49" t="s">
        <v>29</v>
      </c>
      <c r="G334" s="50">
        <f>G335+G337</f>
        <v>46049.599999999999</v>
      </c>
      <c r="H334" s="50">
        <f t="shared" ref="H334" si="128">H335+H337</f>
        <v>44513.1</v>
      </c>
      <c r="I334" s="51">
        <f t="shared" si="123"/>
        <v>-1536.5</v>
      </c>
      <c r="J334" s="51">
        <f t="shared" si="124"/>
        <v>96.66338035509537</v>
      </c>
      <c r="K334" s="31"/>
    </row>
    <row r="335" spans="1:11" ht="89.25" x14ac:dyDescent="0.2">
      <c r="A335" s="46" t="s">
        <v>30</v>
      </c>
      <c r="B335" s="47" t="s">
        <v>271</v>
      </c>
      <c r="C335" s="47" t="s">
        <v>17</v>
      </c>
      <c r="D335" s="47" t="s">
        <v>264</v>
      </c>
      <c r="E335" s="48" t="s">
        <v>70</v>
      </c>
      <c r="F335" s="49" t="s">
        <v>29</v>
      </c>
      <c r="G335" s="50">
        <f>G336</f>
        <v>44640.9</v>
      </c>
      <c r="H335" s="50">
        <f t="shared" ref="H335" si="129">H336</f>
        <v>43189</v>
      </c>
      <c r="I335" s="51">
        <f t="shared" si="123"/>
        <v>-1451.9000000000015</v>
      </c>
      <c r="J335" s="51">
        <f t="shared" si="124"/>
        <v>96.747601414846017</v>
      </c>
      <c r="K335" s="31"/>
    </row>
    <row r="336" spans="1:11" ht="38.25" x14ac:dyDescent="0.2">
      <c r="A336" s="46" t="s">
        <v>32</v>
      </c>
      <c r="B336" s="47" t="s">
        <v>271</v>
      </c>
      <c r="C336" s="47" t="s">
        <v>17</v>
      </c>
      <c r="D336" s="47" t="s">
        <v>264</v>
      </c>
      <c r="E336" s="48" t="s">
        <v>70</v>
      </c>
      <c r="F336" s="49" t="s">
        <v>29</v>
      </c>
      <c r="G336" s="50">
        <v>44640.9</v>
      </c>
      <c r="H336" s="50">
        <v>43189</v>
      </c>
      <c r="I336" s="51">
        <f t="shared" si="123"/>
        <v>-1451.9000000000015</v>
      </c>
      <c r="J336" s="51">
        <f t="shared" si="124"/>
        <v>96.747601414846017</v>
      </c>
      <c r="K336" s="31"/>
    </row>
    <row r="337" spans="1:11" ht="38.25" x14ac:dyDescent="0.2">
      <c r="A337" s="46" t="s">
        <v>34</v>
      </c>
      <c r="B337" s="47" t="s">
        <v>271</v>
      </c>
      <c r="C337" s="47" t="s">
        <v>17</v>
      </c>
      <c r="D337" s="47" t="s">
        <v>264</v>
      </c>
      <c r="E337" s="48" t="s">
        <v>70</v>
      </c>
      <c r="F337" s="49" t="s">
        <v>29</v>
      </c>
      <c r="G337" s="50">
        <f>G338</f>
        <v>1408.7</v>
      </c>
      <c r="H337" s="50">
        <f t="shared" ref="H337" si="130">H338</f>
        <v>1324.1</v>
      </c>
      <c r="I337" s="51">
        <f t="shared" si="123"/>
        <v>-84.600000000000136</v>
      </c>
      <c r="J337" s="51">
        <f t="shared" si="124"/>
        <v>93.994462980052518</v>
      </c>
      <c r="K337" s="31"/>
    </row>
    <row r="338" spans="1:11" ht="38.25" x14ac:dyDescent="0.2">
      <c r="A338" s="46" t="s">
        <v>36</v>
      </c>
      <c r="B338" s="47" t="s">
        <v>271</v>
      </c>
      <c r="C338" s="47" t="s">
        <v>17</v>
      </c>
      <c r="D338" s="47" t="s">
        <v>264</v>
      </c>
      <c r="E338" s="48" t="s">
        <v>70</v>
      </c>
      <c r="F338" s="49" t="s">
        <v>29</v>
      </c>
      <c r="G338" s="50">
        <v>1408.7</v>
      </c>
      <c r="H338" s="50">
        <v>1324.1</v>
      </c>
      <c r="I338" s="51">
        <f t="shared" si="123"/>
        <v>-84.600000000000136</v>
      </c>
      <c r="J338" s="51">
        <f t="shared" si="124"/>
        <v>93.994462980052518</v>
      </c>
      <c r="K338" s="31"/>
    </row>
    <row r="339" spans="1:11" x14ac:dyDescent="0.2">
      <c r="A339" s="41" t="s">
        <v>272</v>
      </c>
      <c r="B339" s="42" t="s">
        <v>271</v>
      </c>
      <c r="C339" s="42" t="s">
        <v>17</v>
      </c>
      <c r="D339" s="42" t="s">
        <v>273</v>
      </c>
      <c r="E339" s="66" t="s">
        <v>5</v>
      </c>
      <c r="F339" s="66"/>
      <c r="G339" s="44">
        <f>G340</f>
        <v>2763.6</v>
      </c>
      <c r="H339" s="44">
        <f t="shared" ref="H339:H343" si="131">H340</f>
        <v>0</v>
      </c>
      <c r="I339" s="45">
        <f t="shared" si="123"/>
        <v>-2763.6</v>
      </c>
      <c r="J339" s="45">
        <f t="shared" si="124"/>
        <v>0</v>
      </c>
      <c r="K339" s="31"/>
    </row>
    <row r="340" spans="1:11" ht="25.5" x14ac:dyDescent="0.2">
      <c r="A340" s="46" t="s">
        <v>21</v>
      </c>
      <c r="B340" s="47" t="s">
        <v>271</v>
      </c>
      <c r="C340" s="47" t="s">
        <v>17</v>
      </c>
      <c r="D340" s="47" t="s">
        <v>273</v>
      </c>
      <c r="E340" s="48" t="s">
        <v>22</v>
      </c>
      <c r="F340" s="49" t="s">
        <v>23</v>
      </c>
      <c r="G340" s="50">
        <f>G341</f>
        <v>2763.6</v>
      </c>
      <c r="H340" s="50">
        <f t="shared" si="131"/>
        <v>0</v>
      </c>
      <c r="I340" s="51">
        <f t="shared" si="123"/>
        <v>-2763.6</v>
      </c>
      <c r="J340" s="51">
        <f t="shared" si="124"/>
        <v>0</v>
      </c>
      <c r="K340" s="31"/>
    </row>
    <row r="341" spans="1:11" ht="25.5" x14ac:dyDescent="0.2">
      <c r="A341" s="46" t="s">
        <v>42</v>
      </c>
      <c r="B341" s="47" t="s">
        <v>271</v>
      </c>
      <c r="C341" s="47" t="s">
        <v>17</v>
      </c>
      <c r="D341" s="47" t="s">
        <v>273</v>
      </c>
      <c r="E341" s="48" t="s">
        <v>43</v>
      </c>
      <c r="F341" s="49" t="s">
        <v>23</v>
      </c>
      <c r="G341" s="50">
        <f>G342</f>
        <v>2763.6</v>
      </c>
      <c r="H341" s="50">
        <f t="shared" si="131"/>
        <v>0</v>
      </c>
      <c r="I341" s="51">
        <f t="shared" si="123"/>
        <v>-2763.6</v>
      </c>
      <c r="J341" s="51">
        <f t="shared" si="124"/>
        <v>0</v>
      </c>
      <c r="K341" s="31"/>
    </row>
    <row r="342" spans="1:11" ht="38.25" x14ac:dyDescent="0.2">
      <c r="A342" s="46" t="s">
        <v>121</v>
      </c>
      <c r="B342" s="47" t="s">
        <v>271</v>
      </c>
      <c r="C342" s="47" t="s">
        <v>17</v>
      </c>
      <c r="D342" s="47" t="s">
        <v>273</v>
      </c>
      <c r="E342" s="48" t="s">
        <v>43</v>
      </c>
      <c r="F342" s="49" t="s">
        <v>122</v>
      </c>
      <c r="G342" s="50">
        <f>G343</f>
        <v>2763.6</v>
      </c>
      <c r="H342" s="50">
        <f t="shared" si="131"/>
        <v>0</v>
      </c>
      <c r="I342" s="51">
        <f t="shared" si="123"/>
        <v>-2763.6</v>
      </c>
      <c r="J342" s="51">
        <f t="shared" si="124"/>
        <v>0</v>
      </c>
      <c r="K342" s="31"/>
    </row>
    <row r="343" spans="1:11" ht="25.5" x14ac:dyDescent="0.2">
      <c r="A343" s="46" t="s">
        <v>97</v>
      </c>
      <c r="B343" s="47" t="s">
        <v>271</v>
      </c>
      <c r="C343" s="47" t="s">
        <v>17</v>
      </c>
      <c r="D343" s="47" t="s">
        <v>273</v>
      </c>
      <c r="E343" s="48" t="s">
        <v>43</v>
      </c>
      <c r="F343" s="49" t="s">
        <v>122</v>
      </c>
      <c r="G343" s="50">
        <f>G344</f>
        <v>2763.6</v>
      </c>
      <c r="H343" s="50">
        <f t="shared" si="131"/>
        <v>0</v>
      </c>
      <c r="I343" s="51">
        <f t="shared" si="123"/>
        <v>-2763.6</v>
      </c>
      <c r="J343" s="51">
        <f t="shared" si="124"/>
        <v>0</v>
      </c>
      <c r="K343" s="31"/>
    </row>
    <row r="344" spans="1:11" ht="25.5" x14ac:dyDescent="0.2">
      <c r="A344" s="46" t="s">
        <v>274</v>
      </c>
      <c r="B344" s="47" t="s">
        <v>271</v>
      </c>
      <c r="C344" s="47" t="s">
        <v>17</v>
      </c>
      <c r="D344" s="47" t="s">
        <v>273</v>
      </c>
      <c r="E344" s="48" t="s">
        <v>43</v>
      </c>
      <c r="F344" s="49" t="s">
        <v>122</v>
      </c>
      <c r="G344" s="50">
        <v>2763.6</v>
      </c>
      <c r="H344" s="50">
        <v>0</v>
      </c>
      <c r="I344" s="51">
        <f t="shared" si="123"/>
        <v>-2763.6</v>
      </c>
      <c r="J344" s="51">
        <f t="shared" si="124"/>
        <v>0</v>
      </c>
      <c r="K344" s="31"/>
    </row>
    <row r="345" spans="1:11" ht="25.5" x14ac:dyDescent="0.2">
      <c r="A345" s="41" t="s">
        <v>40</v>
      </c>
      <c r="B345" s="42" t="s">
        <v>271</v>
      </c>
      <c r="C345" s="42" t="s">
        <v>17</v>
      </c>
      <c r="D345" s="42" t="s">
        <v>41</v>
      </c>
      <c r="E345" s="66" t="s">
        <v>5</v>
      </c>
      <c r="F345" s="66"/>
      <c r="G345" s="44">
        <f>G346</f>
        <v>633.1</v>
      </c>
      <c r="H345" s="44">
        <f t="shared" ref="H345:H348" si="132">H346</f>
        <v>520</v>
      </c>
      <c r="I345" s="45">
        <f t="shared" si="123"/>
        <v>-113.10000000000002</v>
      </c>
      <c r="J345" s="45">
        <f t="shared" si="124"/>
        <v>82.135523613963031</v>
      </c>
      <c r="K345" s="31"/>
    </row>
    <row r="346" spans="1:11" ht="25.5" x14ac:dyDescent="0.2">
      <c r="A346" s="46" t="s">
        <v>21</v>
      </c>
      <c r="B346" s="47" t="s">
        <v>271</v>
      </c>
      <c r="C346" s="47" t="s">
        <v>17</v>
      </c>
      <c r="D346" s="47" t="s">
        <v>41</v>
      </c>
      <c r="E346" s="48" t="s">
        <v>22</v>
      </c>
      <c r="F346" s="49" t="s">
        <v>23</v>
      </c>
      <c r="G346" s="50">
        <f>G347</f>
        <v>633.1</v>
      </c>
      <c r="H346" s="50">
        <f t="shared" si="132"/>
        <v>520</v>
      </c>
      <c r="I346" s="51">
        <f t="shared" si="123"/>
        <v>-113.10000000000002</v>
      </c>
      <c r="J346" s="51">
        <f t="shared" si="124"/>
        <v>82.135523613963031</v>
      </c>
      <c r="K346" s="31"/>
    </row>
    <row r="347" spans="1:11" ht="25.5" x14ac:dyDescent="0.2">
      <c r="A347" s="46" t="s">
        <v>42</v>
      </c>
      <c r="B347" s="47" t="s">
        <v>271</v>
      </c>
      <c r="C347" s="47" t="s">
        <v>17</v>
      </c>
      <c r="D347" s="47" t="s">
        <v>41</v>
      </c>
      <c r="E347" s="48" t="s">
        <v>43</v>
      </c>
      <c r="F347" s="49" t="s">
        <v>23</v>
      </c>
      <c r="G347" s="50">
        <f>G348</f>
        <v>633.1</v>
      </c>
      <c r="H347" s="50">
        <f t="shared" si="132"/>
        <v>520</v>
      </c>
      <c r="I347" s="51">
        <f t="shared" si="123"/>
        <v>-113.10000000000002</v>
      </c>
      <c r="J347" s="51">
        <f t="shared" si="124"/>
        <v>82.135523613963031</v>
      </c>
      <c r="K347" s="31"/>
    </row>
    <row r="348" spans="1:11" ht="25.5" x14ac:dyDescent="0.2">
      <c r="A348" s="46" t="s">
        <v>44</v>
      </c>
      <c r="B348" s="47" t="s">
        <v>271</v>
      </c>
      <c r="C348" s="47" t="s">
        <v>17</v>
      </c>
      <c r="D348" s="47" t="s">
        <v>41</v>
      </c>
      <c r="E348" s="48" t="s">
        <v>43</v>
      </c>
      <c r="F348" s="49" t="s">
        <v>45</v>
      </c>
      <c r="G348" s="50">
        <f>G349</f>
        <v>633.1</v>
      </c>
      <c r="H348" s="50">
        <f t="shared" si="132"/>
        <v>520</v>
      </c>
      <c r="I348" s="51">
        <f t="shared" si="123"/>
        <v>-113.10000000000002</v>
      </c>
      <c r="J348" s="51">
        <f t="shared" si="124"/>
        <v>82.135523613963031</v>
      </c>
      <c r="K348" s="31"/>
    </row>
    <row r="349" spans="1:11" ht="25.5" x14ac:dyDescent="0.2">
      <c r="A349" s="46" t="s">
        <v>97</v>
      </c>
      <c r="B349" s="47" t="s">
        <v>271</v>
      </c>
      <c r="C349" s="47" t="s">
        <v>17</v>
      </c>
      <c r="D349" s="47" t="s">
        <v>41</v>
      </c>
      <c r="E349" s="48" t="s">
        <v>43</v>
      </c>
      <c r="F349" s="49" t="s">
        <v>45</v>
      </c>
      <c r="G349" s="50">
        <f>G350+G351</f>
        <v>633.1</v>
      </c>
      <c r="H349" s="50">
        <f t="shared" ref="H349" si="133">H350+H351</f>
        <v>520</v>
      </c>
      <c r="I349" s="51">
        <f t="shared" si="123"/>
        <v>-113.10000000000002</v>
      </c>
      <c r="J349" s="51">
        <f t="shared" si="124"/>
        <v>82.135523613963031</v>
      </c>
      <c r="K349" s="31"/>
    </row>
    <row r="350" spans="1:11" ht="25.5" x14ac:dyDescent="0.2">
      <c r="A350" s="46" t="s">
        <v>119</v>
      </c>
      <c r="B350" s="47" t="s">
        <v>271</v>
      </c>
      <c r="C350" s="47" t="s">
        <v>17</v>
      </c>
      <c r="D350" s="47" t="s">
        <v>41</v>
      </c>
      <c r="E350" s="48" t="s">
        <v>43</v>
      </c>
      <c r="F350" s="49" t="s">
        <v>45</v>
      </c>
      <c r="G350" s="50">
        <v>633</v>
      </c>
      <c r="H350" s="50">
        <v>520</v>
      </c>
      <c r="I350" s="51">
        <f t="shared" si="123"/>
        <v>-113</v>
      </c>
      <c r="J350" s="51">
        <f t="shared" si="124"/>
        <v>82.148499210110586</v>
      </c>
      <c r="K350" s="31"/>
    </row>
    <row r="351" spans="1:11" ht="25.5" x14ac:dyDescent="0.2">
      <c r="A351" s="46" t="s">
        <v>99</v>
      </c>
      <c r="B351" s="47" t="s">
        <v>271</v>
      </c>
      <c r="C351" s="47" t="s">
        <v>17</v>
      </c>
      <c r="D351" s="47" t="s">
        <v>41</v>
      </c>
      <c r="E351" s="48" t="s">
        <v>43</v>
      </c>
      <c r="F351" s="49" t="s">
        <v>45</v>
      </c>
      <c r="G351" s="50">
        <v>0.1</v>
      </c>
      <c r="H351" s="50">
        <v>0</v>
      </c>
      <c r="I351" s="51">
        <f t="shared" si="123"/>
        <v>-0.1</v>
      </c>
      <c r="J351" s="51">
        <f t="shared" si="124"/>
        <v>0</v>
      </c>
      <c r="K351" s="31"/>
    </row>
    <row r="352" spans="1:11" ht="38.25" x14ac:dyDescent="0.2">
      <c r="A352" s="41" t="s">
        <v>276</v>
      </c>
      <c r="B352" s="42" t="s">
        <v>271</v>
      </c>
      <c r="C352" s="42" t="s">
        <v>41</v>
      </c>
      <c r="D352" s="42" t="s">
        <v>18</v>
      </c>
      <c r="E352" s="66" t="s">
        <v>5</v>
      </c>
      <c r="F352" s="66"/>
      <c r="G352" s="44">
        <f t="shared" ref="G352:G357" si="134">G353</f>
        <v>10006.9</v>
      </c>
      <c r="H352" s="44">
        <f t="shared" ref="H352:H357" si="135">H353</f>
        <v>6561.9</v>
      </c>
      <c r="I352" s="45">
        <f t="shared" si="123"/>
        <v>-3445</v>
      </c>
      <c r="J352" s="45">
        <f t="shared" si="124"/>
        <v>65.573754109664321</v>
      </c>
      <c r="K352" s="31"/>
    </row>
    <row r="353" spans="1:11" ht="25.5" x14ac:dyDescent="0.2">
      <c r="A353" s="41" t="s">
        <v>277</v>
      </c>
      <c r="B353" s="42" t="s">
        <v>271</v>
      </c>
      <c r="C353" s="42" t="s">
        <v>41</v>
      </c>
      <c r="D353" s="42" t="s">
        <v>17</v>
      </c>
      <c r="E353" s="66" t="s">
        <v>5</v>
      </c>
      <c r="F353" s="66"/>
      <c r="G353" s="44">
        <f t="shared" si="134"/>
        <v>10006.9</v>
      </c>
      <c r="H353" s="44">
        <f t="shared" si="135"/>
        <v>6561.9</v>
      </c>
      <c r="I353" s="45">
        <f t="shared" si="123"/>
        <v>-3445</v>
      </c>
      <c r="J353" s="45">
        <f t="shared" si="124"/>
        <v>65.573754109664321</v>
      </c>
      <c r="K353" s="31"/>
    </row>
    <row r="354" spans="1:11" ht="51" x14ac:dyDescent="0.2">
      <c r="A354" s="46" t="s">
        <v>278</v>
      </c>
      <c r="B354" s="47" t="s">
        <v>271</v>
      </c>
      <c r="C354" s="47" t="s">
        <v>41</v>
      </c>
      <c r="D354" s="47" t="s">
        <v>17</v>
      </c>
      <c r="E354" s="48" t="s">
        <v>279</v>
      </c>
      <c r="F354" s="49" t="s">
        <v>23</v>
      </c>
      <c r="G354" s="50">
        <f t="shared" si="134"/>
        <v>10006.9</v>
      </c>
      <c r="H354" s="50">
        <f t="shared" si="135"/>
        <v>6561.9</v>
      </c>
      <c r="I354" s="51">
        <f t="shared" si="123"/>
        <v>-3445</v>
      </c>
      <c r="J354" s="51">
        <f t="shared" si="124"/>
        <v>65.573754109664321</v>
      </c>
      <c r="K354" s="31"/>
    </row>
    <row r="355" spans="1:11" ht="25.5" x14ac:dyDescent="0.2">
      <c r="A355" s="46" t="s">
        <v>280</v>
      </c>
      <c r="B355" s="47" t="s">
        <v>271</v>
      </c>
      <c r="C355" s="47" t="s">
        <v>41</v>
      </c>
      <c r="D355" s="47" t="s">
        <v>17</v>
      </c>
      <c r="E355" s="48" t="s">
        <v>281</v>
      </c>
      <c r="F355" s="49" t="s">
        <v>23</v>
      </c>
      <c r="G355" s="50">
        <f t="shared" si="134"/>
        <v>10006.9</v>
      </c>
      <c r="H355" s="50">
        <f t="shared" si="135"/>
        <v>6561.9</v>
      </c>
      <c r="I355" s="51">
        <f t="shared" si="123"/>
        <v>-3445</v>
      </c>
      <c r="J355" s="51">
        <f t="shared" si="124"/>
        <v>65.573754109664321</v>
      </c>
      <c r="K355" s="31"/>
    </row>
    <row r="356" spans="1:11" ht="25.5" x14ac:dyDescent="0.2">
      <c r="A356" s="46" t="s">
        <v>282</v>
      </c>
      <c r="B356" s="47" t="s">
        <v>271</v>
      </c>
      <c r="C356" s="47" t="s">
        <v>41</v>
      </c>
      <c r="D356" s="47" t="s">
        <v>17</v>
      </c>
      <c r="E356" s="48" t="s">
        <v>281</v>
      </c>
      <c r="F356" s="49" t="s">
        <v>283</v>
      </c>
      <c r="G356" s="50">
        <f t="shared" si="134"/>
        <v>10006.9</v>
      </c>
      <c r="H356" s="50">
        <f t="shared" si="135"/>
        <v>6561.9</v>
      </c>
      <c r="I356" s="51">
        <f t="shared" si="123"/>
        <v>-3445</v>
      </c>
      <c r="J356" s="51">
        <f t="shared" si="124"/>
        <v>65.573754109664321</v>
      </c>
      <c r="K356" s="31"/>
    </row>
    <row r="357" spans="1:11" ht="25.5" x14ac:dyDescent="0.2">
      <c r="A357" s="46" t="s">
        <v>284</v>
      </c>
      <c r="B357" s="47" t="s">
        <v>271</v>
      </c>
      <c r="C357" s="47" t="s">
        <v>41</v>
      </c>
      <c r="D357" s="47" t="s">
        <v>17</v>
      </c>
      <c r="E357" s="48" t="s">
        <v>281</v>
      </c>
      <c r="F357" s="49" t="s">
        <v>283</v>
      </c>
      <c r="G357" s="50">
        <f t="shared" si="134"/>
        <v>10006.9</v>
      </c>
      <c r="H357" s="50">
        <f t="shared" si="135"/>
        <v>6561.9</v>
      </c>
      <c r="I357" s="51">
        <f t="shared" si="123"/>
        <v>-3445</v>
      </c>
      <c r="J357" s="51">
        <f t="shared" si="124"/>
        <v>65.573754109664321</v>
      </c>
      <c r="K357" s="31"/>
    </row>
    <row r="358" spans="1:11" ht="25.5" x14ac:dyDescent="0.2">
      <c r="A358" s="46" t="s">
        <v>286</v>
      </c>
      <c r="B358" s="47" t="s">
        <v>271</v>
      </c>
      <c r="C358" s="47" t="s">
        <v>41</v>
      </c>
      <c r="D358" s="47" t="s">
        <v>17</v>
      </c>
      <c r="E358" s="48" t="s">
        <v>281</v>
      </c>
      <c r="F358" s="49" t="s">
        <v>283</v>
      </c>
      <c r="G358" s="50">
        <v>10006.9</v>
      </c>
      <c r="H358" s="50">
        <v>6561.9</v>
      </c>
      <c r="I358" s="51">
        <f t="shared" si="123"/>
        <v>-3445</v>
      </c>
      <c r="J358" s="51">
        <f t="shared" si="124"/>
        <v>65.573754109664321</v>
      </c>
      <c r="K358" s="31"/>
    </row>
    <row r="359" spans="1:11" ht="54" x14ac:dyDescent="0.25">
      <c r="A359" s="35" t="s">
        <v>288</v>
      </c>
      <c r="B359" s="36" t="s">
        <v>289</v>
      </c>
      <c r="C359" s="37" t="s">
        <v>5</v>
      </c>
      <c r="D359" s="37" t="s">
        <v>5</v>
      </c>
      <c r="E359" s="65" t="s">
        <v>5</v>
      </c>
      <c r="F359" s="65"/>
      <c r="G359" s="38">
        <f>G360+G386+G399+G494+G521</f>
        <v>738011.10000000009</v>
      </c>
      <c r="H359" s="38">
        <f>H360+H386+H399+H494+H521</f>
        <v>719723.50000000012</v>
      </c>
      <c r="I359" s="40">
        <f t="shared" si="123"/>
        <v>-18287.599999999977</v>
      </c>
      <c r="J359" s="40">
        <f t="shared" si="124"/>
        <v>97.522042690143834</v>
      </c>
      <c r="K359" s="31"/>
    </row>
    <row r="360" spans="1:11" ht="25.5" x14ac:dyDescent="0.2">
      <c r="A360" s="41" t="s">
        <v>16</v>
      </c>
      <c r="B360" s="42" t="s">
        <v>289</v>
      </c>
      <c r="C360" s="42" t="s">
        <v>17</v>
      </c>
      <c r="D360" s="42" t="s">
        <v>18</v>
      </c>
      <c r="E360" s="66" t="s">
        <v>5</v>
      </c>
      <c r="F360" s="66"/>
      <c r="G360" s="44">
        <f>G361</f>
        <v>81763.400000000009</v>
      </c>
      <c r="H360" s="44">
        <f t="shared" ref="H360" si="136">H361</f>
        <v>81435.8</v>
      </c>
      <c r="I360" s="45">
        <f t="shared" si="123"/>
        <v>-327.60000000000582</v>
      </c>
      <c r="J360" s="45">
        <f t="shared" si="124"/>
        <v>99.5993317303341</v>
      </c>
      <c r="K360" s="31"/>
    </row>
    <row r="361" spans="1:11" ht="25.5" x14ac:dyDescent="0.2">
      <c r="A361" s="41" t="s">
        <v>40</v>
      </c>
      <c r="B361" s="42" t="s">
        <v>289</v>
      </c>
      <c r="C361" s="42" t="s">
        <v>17</v>
      </c>
      <c r="D361" s="42" t="s">
        <v>41</v>
      </c>
      <c r="E361" s="66" t="s">
        <v>5</v>
      </c>
      <c r="F361" s="66"/>
      <c r="G361" s="44">
        <f>G362+G380+G375</f>
        <v>81763.400000000009</v>
      </c>
      <c r="H361" s="44">
        <f t="shared" ref="H361" si="137">H362+H380+H375</f>
        <v>81435.8</v>
      </c>
      <c r="I361" s="45">
        <f t="shared" si="123"/>
        <v>-327.60000000000582</v>
      </c>
      <c r="J361" s="45">
        <f t="shared" si="124"/>
        <v>99.5993317303341</v>
      </c>
      <c r="K361" s="31"/>
    </row>
    <row r="362" spans="1:11" ht="63.75" x14ac:dyDescent="0.2">
      <c r="A362" s="46" t="s">
        <v>158</v>
      </c>
      <c r="B362" s="47" t="s">
        <v>289</v>
      </c>
      <c r="C362" s="47" t="s">
        <v>17</v>
      </c>
      <c r="D362" s="47" t="s">
        <v>41</v>
      </c>
      <c r="E362" s="48" t="s">
        <v>159</v>
      </c>
      <c r="F362" s="49" t="s">
        <v>23</v>
      </c>
      <c r="G362" s="50">
        <f>G363</f>
        <v>78302.100000000006</v>
      </c>
      <c r="H362" s="50">
        <f t="shared" ref="H362" si="138">H363</f>
        <v>77977.2</v>
      </c>
      <c r="I362" s="51">
        <f t="shared" si="123"/>
        <v>-324.90000000000873</v>
      </c>
      <c r="J362" s="51">
        <f t="shared" si="124"/>
        <v>99.585068599692718</v>
      </c>
      <c r="K362" s="31"/>
    </row>
    <row r="363" spans="1:11" ht="51" x14ac:dyDescent="0.2">
      <c r="A363" s="46" t="s">
        <v>160</v>
      </c>
      <c r="B363" s="47" t="s">
        <v>289</v>
      </c>
      <c r="C363" s="47" t="s">
        <v>17</v>
      </c>
      <c r="D363" s="47" t="s">
        <v>41</v>
      </c>
      <c r="E363" s="48" t="s">
        <v>161</v>
      </c>
      <c r="F363" s="49" t="s">
        <v>23</v>
      </c>
      <c r="G363" s="50">
        <f>G364+G369+G372</f>
        <v>78302.100000000006</v>
      </c>
      <c r="H363" s="50">
        <f t="shared" ref="H363" si="139">H364+H369+H372</f>
        <v>77977.2</v>
      </c>
      <c r="I363" s="51">
        <f t="shared" si="123"/>
        <v>-324.90000000000873</v>
      </c>
      <c r="J363" s="51">
        <f t="shared" si="124"/>
        <v>99.585068599692718</v>
      </c>
      <c r="K363" s="31"/>
    </row>
    <row r="364" spans="1:11" ht="38.25" x14ac:dyDescent="0.2">
      <c r="A364" s="46" t="s">
        <v>290</v>
      </c>
      <c r="B364" s="47" t="s">
        <v>289</v>
      </c>
      <c r="C364" s="47" t="s">
        <v>17</v>
      </c>
      <c r="D364" s="47" t="s">
        <v>41</v>
      </c>
      <c r="E364" s="48" t="s">
        <v>161</v>
      </c>
      <c r="F364" s="49" t="s">
        <v>291</v>
      </c>
      <c r="G364" s="50">
        <f>G365+G367</f>
        <v>68880.600000000006</v>
      </c>
      <c r="H364" s="50">
        <f t="shared" ref="H364" si="140">H365+H367</f>
        <v>68691.899999999994</v>
      </c>
      <c r="I364" s="51">
        <f t="shared" si="123"/>
        <v>-188.70000000001164</v>
      </c>
      <c r="J364" s="51">
        <f t="shared" si="124"/>
        <v>99.726047682511464</v>
      </c>
      <c r="K364" s="31"/>
    </row>
    <row r="365" spans="1:11" ht="38.25" x14ac:dyDescent="0.2">
      <c r="A365" s="46" t="s">
        <v>34</v>
      </c>
      <c r="B365" s="47" t="s">
        <v>289</v>
      </c>
      <c r="C365" s="47" t="s">
        <v>17</v>
      </c>
      <c r="D365" s="47" t="s">
        <v>41</v>
      </c>
      <c r="E365" s="48" t="s">
        <v>161</v>
      </c>
      <c r="F365" s="49" t="s">
        <v>291</v>
      </c>
      <c r="G365" s="50">
        <f>G366</f>
        <v>67515.100000000006</v>
      </c>
      <c r="H365" s="50">
        <f t="shared" ref="H365" si="141">H366</f>
        <v>67326.399999999994</v>
      </c>
      <c r="I365" s="51">
        <f t="shared" si="123"/>
        <v>-188.70000000001164</v>
      </c>
      <c r="J365" s="51">
        <f t="shared" si="124"/>
        <v>99.720506968070836</v>
      </c>
      <c r="K365" s="31"/>
    </row>
    <row r="366" spans="1:11" ht="38.25" x14ac:dyDescent="0.2">
      <c r="A366" s="46" t="s">
        <v>36</v>
      </c>
      <c r="B366" s="47" t="s">
        <v>289</v>
      </c>
      <c r="C366" s="47" t="s">
        <v>17</v>
      </c>
      <c r="D366" s="47" t="s">
        <v>41</v>
      </c>
      <c r="E366" s="48" t="s">
        <v>161</v>
      </c>
      <c r="F366" s="49" t="s">
        <v>291</v>
      </c>
      <c r="G366" s="50">
        <v>67515.100000000006</v>
      </c>
      <c r="H366" s="50">
        <v>67326.399999999994</v>
      </c>
      <c r="I366" s="51">
        <f t="shared" si="123"/>
        <v>-188.70000000001164</v>
      </c>
      <c r="J366" s="51">
        <f t="shared" si="124"/>
        <v>99.720506968070836</v>
      </c>
      <c r="K366" s="31"/>
    </row>
    <row r="367" spans="1:11" ht="25.5" x14ac:dyDescent="0.2">
      <c r="A367" s="46" t="s">
        <v>97</v>
      </c>
      <c r="B367" s="47" t="s">
        <v>289</v>
      </c>
      <c r="C367" s="47" t="s">
        <v>17</v>
      </c>
      <c r="D367" s="47" t="s">
        <v>41</v>
      </c>
      <c r="E367" s="48" t="s">
        <v>161</v>
      </c>
      <c r="F367" s="49" t="s">
        <v>291</v>
      </c>
      <c r="G367" s="50">
        <f>G368</f>
        <v>1365.5</v>
      </c>
      <c r="H367" s="50">
        <f t="shared" ref="H367" si="142">H368</f>
        <v>1365.5</v>
      </c>
      <c r="I367" s="51">
        <f t="shared" si="123"/>
        <v>0</v>
      </c>
      <c r="J367" s="51">
        <f t="shared" si="124"/>
        <v>100</v>
      </c>
      <c r="K367" s="31"/>
    </row>
    <row r="368" spans="1:11" ht="25.5" x14ac:dyDescent="0.2">
      <c r="A368" s="46" t="s">
        <v>99</v>
      </c>
      <c r="B368" s="47" t="s">
        <v>289</v>
      </c>
      <c r="C368" s="47" t="s">
        <v>17</v>
      </c>
      <c r="D368" s="47" t="s">
        <v>41</v>
      </c>
      <c r="E368" s="48" t="s">
        <v>161</v>
      </c>
      <c r="F368" s="49" t="s">
        <v>291</v>
      </c>
      <c r="G368" s="50">
        <v>1365.5</v>
      </c>
      <c r="H368" s="50">
        <v>1365.5</v>
      </c>
      <c r="I368" s="51">
        <f t="shared" si="123"/>
        <v>0</v>
      </c>
      <c r="J368" s="51">
        <f t="shared" si="124"/>
        <v>100</v>
      </c>
      <c r="K368" s="31"/>
    </row>
    <row r="369" spans="1:11" ht="38.25" x14ac:dyDescent="0.2">
      <c r="A369" s="46" t="s">
        <v>292</v>
      </c>
      <c r="B369" s="47" t="s">
        <v>289</v>
      </c>
      <c r="C369" s="47" t="s">
        <v>17</v>
      </c>
      <c r="D369" s="47" t="s">
        <v>41</v>
      </c>
      <c r="E369" s="48" t="s">
        <v>161</v>
      </c>
      <c r="F369" s="49" t="s">
        <v>293</v>
      </c>
      <c r="G369" s="50">
        <f>G370</f>
        <v>6652</v>
      </c>
      <c r="H369" s="50">
        <f t="shared" ref="H369:H370" si="143">H370</f>
        <v>6535.1</v>
      </c>
      <c r="I369" s="51">
        <f t="shared" si="123"/>
        <v>-116.89999999999964</v>
      </c>
      <c r="J369" s="51">
        <f t="shared" si="124"/>
        <v>98.242633794347569</v>
      </c>
      <c r="K369" s="31"/>
    </row>
    <row r="370" spans="1:11" ht="38.25" x14ac:dyDescent="0.2">
      <c r="A370" s="46" t="s">
        <v>34</v>
      </c>
      <c r="B370" s="47" t="s">
        <v>289</v>
      </c>
      <c r="C370" s="47" t="s">
        <v>17</v>
      </c>
      <c r="D370" s="47" t="s">
        <v>41</v>
      </c>
      <c r="E370" s="48" t="s">
        <v>161</v>
      </c>
      <c r="F370" s="49" t="s">
        <v>293</v>
      </c>
      <c r="G370" s="50">
        <f>G371</f>
        <v>6652</v>
      </c>
      <c r="H370" s="50">
        <f t="shared" si="143"/>
        <v>6535.1</v>
      </c>
      <c r="I370" s="51">
        <f t="shared" si="123"/>
        <v>-116.89999999999964</v>
      </c>
      <c r="J370" s="51">
        <f t="shared" si="124"/>
        <v>98.242633794347569</v>
      </c>
      <c r="K370" s="31"/>
    </row>
    <row r="371" spans="1:11" ht="38.25" x14ac:dyDescent="0.2">
      <c r="A371" s="46" t="s">
        <v>36</v>
      </c>
      <c r="B371" s="47" t="s">
        <v>289</v>
      </c>
      <c r="C371" s="47" t="s">
        <v>17</v>
      </c>
      <c r="D371" s="47" t="s">
        <v>41</v>
      </c>
      <c r="E371" s="48" t="s">
        <v>161</v>
      </c>
      <c r="F371" s="49" t="s">
        <v>293</v>
      </c>
      <c r="G371" s="50">
        <v>6652</v>
      </c>
      <c r="H371" s="50">
        <v>6535.1</v>
      </c>
      <c r="I371" s="51">
        <f t="shared" si="123"/>
        <v>-116.89999999999964</v>
      </c>
      <c r="J371" s="51">
        <f t="shared" si="124"/>
        <v>98.242633794347569</v>
      </c>
      <c r="K371" s="31"/>
    </row>
    <row r="372" spans="1:11" ht="63.75" x14ac:dyDescent="0.2">
      <c r="A372" s="46" t="s">
        <v>294</v>
      </c>
      <c r="B372" s="47" t="s">
        <v>289</v>
      </c>
      <c r="C372" s="47" t="s">
        <v>17</v>
      </c>
      <c r="D372" s="47" t="s">
        <v>41</v>
      </c>
      <c r="E372" s="48" t="s">
        <v>161</v>
      </c>
      <c r="F372" s="49" t="s">
        <v>295</v>
      </c>
      <c r="G372" s="50">
        <f>G373</f>
        <v>2769.5</v>
      </c>
      <c r="H372" s="50">
        <f t="shared" ref="H372:H373" si="144">H373</f>
        <v>2750.2</v>
      </c>
      <c r="I372" s="51">
        <f t="shared" si="123"/>
        <v>-19.300000000000182</v>
      </c>
      <c r="J372" s="51">
        <f t="shared" si="124"/>
        <v>99.303123307456204</v>
      </c>
      <c r="K372" s="31"/>
    </row>
    <row r="373" spans="1:11" ht="38.25" x14ac:dyDescent="0.2">
      <c r="A373" s="46" t="s">
        <v>34</v>
      </c>
      <c r="B373" s="47" t="s">
        <v>289</v>
      </c>
      <c r="C373" s="47" t="s">
        <v>17</v>
      </c>
      <c r="D373" s="47" t="s">
        <v>41</v>
      </c>
      <c r="E373" s="48" t="s">
        <v>161</v>
      </c>
      <c r="F373" s="49" t="s">
        <v>295</v>
      </c>
      <c r="G373" s="50">
        <f>G374</f>
        <v>2769.5</v>
      </c>
      <c r="H373" s="50">
        <f t="shared" si="144"/>
        <v>2750.2</v>
      </c>
      <c r="I373" s="51">
        <f t="shared" si="123"/>
        <v>-19.300000000000182</v>
      </c>
      <c r="J373" s="51">
        <f t="shared" si="124"/>
        <v>99.303123307456204</v>
      </c>
      <c r="K373" s="31"/>
    </row>
    <row r="374" spans="1:11" ht="38.25" x14ac:dyDescent="0.2">
      <c r="A374" s="46" t="s">
        <v>36</v>
      </c>
      <c r="B374" s="47" t="s">
        <v>289</v>
      </c>
      <c r="C374" s="47" t="s">
        <v>17</v>
      </c>
      <c r="D374" s="47" t="s">
        <v>41</v>
      </c>
      <c r="E374" s="48" t="s">
        <v>161</v>
      </c>
      <c r="F374" s="49" t="s">
        <v>295</v>
      </c>
      <c r="G374" s="50">
        <v>2769.5</v>
      </c>
      <c r="H374" s="50">
        <v>2750.2</v>
      </c>
      <c r="I374" s="51">
        <f t="shared" si="123"/>
        <v>-19.300000000000182</v>
      </c>
      <c r="J374" s="51">
        <f t="shared" si="124"/>
        <v>99.303123307456204</v>
      </c>
      <c r="K374" s="31"/>
    </row>
    <row r="375" spans="1:11" ht="63.75" x14ac:dyDescent="0.2">
      <c r="A375" s="46" t="s">
        <v>89</v>
      </c>
      <c r="B375" s="47" t="s">
        <v>289</v>
      </c>
      <c r="C375" s="47" t="s">
        <v>17</v>
      </c>
      <c r="D375" s="47" t="s">
        <v>41</v>
      </c>
      <c r="E375" s="48" t="s">
        <v>90</v>
      </c>
      <c r="F375" s="49" t="s">
        <v>23</v>
      </c>
      <c r="G375" s="50">
        <f t="shared" ref="G375:H378" si="145">G376</f>
        <v>2685.6</v>
      </c>
      <c r="H375" s="50">
        <f t="shared" si="145"/>
        <v>2685.5</v>
      </c>
      <c r="I375" s="51">
        <f t="shared" si="123"/>
        <v>-9.9999999999909051E-2</v>
      </c>
      <c r="J375" s="51">
        <f t="shared" si="124"/>
        <v>99.996276437295208</v>
      </c>
      <c r="K375" s="31"/>
    </row>
    <row r="376" spans="1:11" ht="76.5" x14ac:dyDescent="0.2">
      <c r="A376" s="46" t="s">
        <v>105</v>
      </c>
      <c r="B376" s="47" t="s">
        <v>289</v>
      </c>
      <c r="C376" s="47" t="s">
        <v>17</v>
      </c>
      <c r="D376" s="47" t="s">
        <v>41</v>
      </c>
      <c r="E376" s="48" t="s">
        <v>106</v>
      </c>
      <c r="F376" s="49" t="s">
        <v>23</v>
      </c>
      <c r="G376" s="50">
        <f t="shared" si="145"/>
        <v>2685.6</v>
      </c>
      <c r="H376" s="50">
        <f t="shared" si="145"/>
        <v>2685.5</v>
      </c>
      <c r="I376" s="51">
        <f t="shared" si="123"/>
        <v>-9.9999999999909051E-2</v>
      </c>
      <c r="J376" s="51">
        <f t="shared" si="124"/>
        <v>99.996276437295208</v>
      </c>
      <c r="K376" s="31"/>
    </row>
    <row r="377" spans="1:11" ht="38.25" x14ac:dyDescent="0.2">
      <c r="A377" s="46" t="s">
        <v>111</v>
      </c>
      <c r="B377" s="47" t="s">
        <v>289</v>
      </c>
      <c r="C377" s="47" t="s">
        <v>17</v>
      </c>
      <c r="D377" s="47" t="s">
        <v>41</v>
      </c>
      <c r="E377" s="48" t="s">
        <v>106</v>
      </c>
      <c r="F377" s="49" t="s">
        <v>112</v>
      </c>
      <c r="G377" s="50">
        <f t="shared" si="145"/>
        <v>2685.6</v>
      </c>
      <c r="H377" s="50">
        <f t="shared" si="145"/>
        <v>2685.5</v>
      </c>
      <c r="I377" s="51">
        <f t="shared" si="123"/>
        <v>-9.9999999999909051E-2</v>
      </c>
      <c r="J377" s="51">
        <f t="shared" si="124"/>
        <v>99.996276437295208</v>
      </c>
      <c r="K377" s="31"/>
    </row>
    <row r="378" spans="1:11" ht="38.25" x14ac:dyDescent="0.2">
      <c r="A378" s="46" t="s">
        <v>34</v>
      </c>
      <c r="B378" s="47" t="s">
        <v>289</v>
      </c>
      <c r="C378" s="47" t="s">
        <v>17</v>
      </c>
      <c r="D378" s="47" t="s">
        <v>41</v>
      </c>
      <c r="E378" s="48" t="s">
        <v>106</v>
      </c>
      <c r="F378" s="49" t="s">
        <v>112</v>
      </c>
      <c r="G378" s="50">
        <f t="shared" si="145"/>
        <v>2685.6</v>
      </c>
      <c r="H378" s="50">
        <f t="shared" si="145"/>
        <v>2685.5</v>
      </c>
      <c r="I378" s="51">
        <f t="shared" si="123"/>
        <v>-9.9999999999909051E-2</v>
      </c>
      <c r="J378" s="51">
        <f t="shared" si="124"/>
        <v>99.996276437295208</v>
      </c>
      <c r="K378" s="31"/>
    </row>
    <row r="379" spans="1:11" ht="38.25" x14ac:dyDescent="0.2">
      <c r="A379" s="46" t="s">
        <v>36</v>
      </c>
      <c r="B379" s="47" t="s">
        <v>289</v>
      </c>
      <c r="C379" s="47" t="s">
        <v>17</v>
      </c>
      <c r="D379" s="47" t="s">
        <v>41</v>
      </c>
      <c r="E379" s="48" t="s">
        <v>106</v>
      </c>
      <c r="F379" s="49" t="s">
        <v>112</v>
      </c>
      <c r="G379" s="50">
        <v>2685.6</v>
      </c>
      <c r="H379" s="50">
        <v>2685.5</v>
      </c>
      <c r="I379" s="51">
        <f t="shared" si="123"/>
        <v>-9.9999999999909051E-2</v>
      </c>
      <c r="J379" s="51">
        <f t="shared" si="124"/>
        <v>99.996276437295208</v>
      </c>
      <c r="K379" s="31"/>
    </row>
    <row r="380" spans="1:11" ht="25.5" x14ac:dyDescent="0.2">
      <c r="A380" s="46" t="s">
        <v>21</v>
      </c>
      <c r="B380" s="47" t="s">
        <v>289</v>
      </c>
      <c r="C380" s="47" t="s">
        <v>17</v>
      </c>
      <c r="D380" s="47" t="s">
        <v>41</v>
      </c>
      <c r="E380" s="48" t="s">
        <v>22</v>
      </c>
      <c r="F380" s="49" t="s">
        <v>23</v>
      </c>
      <c r="G380" s="50">
        <f>G381</f>
        <v>775.7</v>
      </c>
      <c r="H380" s="50">
        <f t="shared" ref="H380:H382" si="146">H381</f>
        <v>773.1</v>
      </c>
      <c r="I380" s="51">
        <f t="shared" si="123"/>
        <v>-2.6000000000000227</v>
      </c>
      <c r="J380" s="51">
        <f t="shared" si="124"/>
        <v>99.664818873275749</v>
      </c>
      <c r="K380" s="31"/>
    </row>
    <row r="381" spans="1:11" ht="25.5" x14ac:dyDescent="0.2">
      <c r="A381" s="46" t="s">
        <v>42</v>
      </c>
      <c r="B381" s="47" t="s">
        <v>289</v>
      </c>
      <c r="C381" s="47" t="s">
        <v>17</v>
      </c>
      <c r="D381" s="47" t="s">
        <v>41</v>
      </c>
      <c r="E381" s="48" t="s">
        <v>43</v>
      </c>
      <c r="F381" s="49" t="s">
        <v>23</v>
      </c>
      <c r="G381" s="50">
        <f>G382</f>
        <v>775.7</v>
      </c>
      <c r="H381" s="50">
        <f t="shared" si="146"/>
        <v>773.1</v>
      </c>
      <c r="I381" s="51">
        <f t="shared" si="123"/>
        <v>-2.6000000000000227</v>
      </c>
      <c r="J381" s="51">
        <f t="shared" si="124"/>
        <v>99.664818873275749</v>
      </c>
      <c r="K381" s="31"/>
    </row>
    <row r="382" spans="1:11" ht="25.5" x14ac:dyDescent="0.2">
      <c r="A382" s="46" t="s">
        <v>44</v>
      </c>
      <c r="B382" s="47" t="s">
        <v>289</v>
      </c>
      <c r="C382" s="47" t="s">
        <v>17</v>
      </c>
      <c r="D382" s="47" t="s">
        <v>41</v>
      </c>
      <c r="E382" s="48" t="s">
        <v>43</v>
      </c>
      <c r="F382" s="49" t="s">
        <v>45</v>
      </c>
      <c r="G382" s="50">
        <f>G383</f>
        <v>775.7</v>
      </c>
      <c r="H382" s="50">
        <f t="shared" si="146"/>
        <v>773.1</v>
      </c>
      <c r="I382" s="51">
        <f t="shared" si="123"/>
        <v>-2.6000000000000227</v>
      </c>
      <c r="J382" s="51">
        <f t="shared" si="124"/>
        <v>99.664818873275749</v>
      </c>
      <c r="K382" s="31"/>
    </row>
    <row r="383" spans="1:11" ht="25.5" x14ac:dyDescent="0.2">
      <c r="A383" s="46" t="s">
        <v>97</v>
      </c>
      <c r="B383" s="47" t="s">
        <v>289</v>
      </c>
      <c r="C383" s="47" t="s">
        <v>17</v>
      </c>
      <c r="D383" s="47" t="s">
        <v>41</v>
      </c>
      <c r="E383" s="48" t="s">
        <v>43</v>
      </c>
      <c r="F383" s="49" t="s">
        <v>45</v>
      </c>
      <c r="G383" s="50">
        <f>G384+G385</f>
        <v>775.7</v>
      </c>
      <c r="H383" s="50">
        <f t="shared" ref="H383" si="147">H384+H385</f>
        <v>773.1</v>
      </c>
      <c r="I383" s="51">
        <f t="shared" si="123"/>
        <v>-2.6000000000000227</v>
      </c>
      <c r="J383" s="51">
        <f t="shared" si="124"/>
        <v>99.664818873275749</v>
      </c>
      <c r="K383" s="31"/>
    </row>
    <row r="384" spans="1:11" ht="25.5" x14ac:dyDescent="0.2">
      <c r="A384" s="46" t="s">
        <v>119</v>
      </c>
      <c r="B384" s="47" t="s">
        <v>289</v>
      </c>
      <c r="C384" s="47" t="s">
        <v>17</v>
      </c>
      <c r="D384" s="47" t="s">
        <v>41</v>
      </c>
      <c r="E384" s="48" t="s">
        <v>43</v>
      </c>
      <c r="F384" s="49" t="s">
        <v>45</v>
      </c>
      <c r="G384" s="50">
        <v>358</v>
      </c>
      <c r="H384" s="50">
        <v>355.5</v>
      </c>
      <c r="I384" s="51">
        <f t="shared" si="123"/>
        <v>-2.5</v>
      </c>
      <c r="J384" s="51">
        <f t="shared" si="124"/>
        <v>99.30167597765363</v>
      </c>
      <c r="K384" s="31"/>
    </row>
    <row r="385" spans="1:11" ht="25.5" x14ac:dyDescent="0.2">
      <c r="A385" s="46" t="s">
        <v>99</v>
      </c>
      <c r="B385" s="47" t="s">
        <v>289</v>
      </c>
      <c r="C385" s="47" t="s">
        <v>17</v>
      </c>
      <c r="D385" s="47" t="s">
        <v>41</v>
      </c>
      <c r="E385" s="48" t="s">
        <v>43</v>
      </c>
      <c r="F385" s="49" t="s">
        <v>45</v>
      </c>
      <c r="G385" s="50">
        <v>417.7</v>
      </c>
      <c r="H385" s="50">
        <v>417.6</v>
      </c>
      <c r="I385" s="51">
        <f t="shared" si="123"/>
        <v>-9.9999999999965894E-2</v>
      </c>
      <c r="J385" s="51">
        <f t="shared" si="124"/>
        <v>99.976059372755572</v>
      </c>
      <c r="K385" s="31"/>
    </row>
    <row r="386" spans="1:11" x14ac:dyDescent="0.2">
      <c r="A386" s="41" t="s">
        <v>132</v>
      </c>
      <c r="B386" s="42" t="s">
        <v>289</v>
      </c>
      <c r="C386" s="42" t="s">
        <v>66</v>
      </c>
      <c r="D386" s="42" t="s">
        <v>18</v>
      </c>
      <c r="E386" s="66" t="s">
        <v>5</v>
      </c>
      <c r="F386" s="66"/>
      <c r="G386" s="44">
        <f>G387+G393</f>
        <v>22942.799999999999</v>
      </c>
      <c r="H386" s="44">
        <f>H387+H393</f>
        <v>22650.7</v>
      </c>
      <c r="I386" s="45">
        <f t="shared" si="123"/>
        <v>-292.09999999999854</v>
      </c>
      <c r="J386" s="45">
        <f t="shared" si="124"/>
        <v>98.726833690743945</v>
      </c>
      <c r="K386" s="31"/>
    </row>
    <row r="387" spans="1:11" x14ac:dyDescent="0.2">
      <c r="A387" s="41" t="s">
        <v>296</v>
      </c>
      <c r="B387" s="42" t="s">
        <v>289</v>
      </c>
      <c r="C387" s="42" t="s">
        <v>66</v>
      </c>
      <c r="D387" s="42" t="s">
        <v>297</v>
      </c>
      <c r="E387" s="66" t="s">
        <v>5</v>
      </c>
      <c r="F387" s="66"/>
      <c r="G387" s="44">
        <f t="shared" ref="G387:G391" si="148">G388</f>
        <v>22882.799999999999</v>
      </c>
      <c r="H387" s="44">
        <f t="shared" ref="H387:H391" si="149">H388</f>
        <v>22590.7</v>
      </c>
      <c r="I387" s="45">
        <f t="shared" si="123"/>
        <v>-292.09999999999854</v>
      </c>
      <c r="J387" s="45">
        <f t="shared" si="124"/>
        <v>98.723495376439956</v>
      </c>
      <c r="K387" s="31"/>
    </row>
    <row r="388" spans="1:11" ht="51" x14ac:dyDescent="0.2">
      <c r="A388" s="46" t="s">
        <v>298</v>
      </c>
      <c r="B388" s="47" t="s">
        <v>289</v>
      </c>
      <c r="C388" s="47" t="s">
        <v>66</v>
      </c>
      <c r="D388" s="47" t="s">
        <v>297</v>
      </c>
      <c r="E388" s="48" t="s">
        <v>299</v>
      </c>
      <c r="F388" s="49" t="s">
        <v>23</v>
      </c>
      <c r="G388" s="50">
        <f t="shared" si="148"/>
        <v>22882.799999999999</v>
      </c>
      <c r="H388" s="50">
        <f t="shared" si="149"/>
        <v>22590.7</v>
      </c>
      <c r="I388" s="51">
        <f t="shared" si="123"/>
        <v>-292.09999999999854</v>
      </c>
      <c r="J388" s="51">
        <f t="shared" si="124"/>
        <v>98.723495376439956</v>
      </c>
      <c r="K388" s="31"/>
    </row>
    <row r="389" spans="1:11" ht="63.75" x14ac:dyDescent="0.2">
      <c r="A389" s="46" t="s">
        <v>300</v>
      </c>
      <c r="B389" s="47" t="s">
        <v>289</v>
      </c>
      <c r="C389" s="47" t="s">
        <v>66</v>
      </c>
      <c r="D389" s="47" t="s">
        <v>297</v>
      </c>
      <c r="E389" s="48" t="s">
        <v>301</v>
      </c>
      <c r="F389" s="49" t="s">
        <v>23</v>
      </c>
      <c r="G389" s="50">
        <f t="shared" si="148"/>
        <v>22882.799999999999</v>
      </c>
      <c r="H389" s="50">
        <f t="shared" si="149"/>
        <v>22590.7</v>
      </c>
      <c r="I389" s="51">
        <f t="shared" si="123"/>
        <v>-292.09999999999854</v>
      </c>
      <c r="J389" s="51">
        <f t="shared" si="124"/>
        <v>98.723495376439956</v>
      </c>
      <c r="K389" s="31"/>
    </row>
    <row r="390" spans="1:11" ht="38.25" x14ac:dyDescent="0.2">
      <c r="A390" s="46" t="s">
        <v>302</v>
      </c>
      <c r="B390" s="47" t="s">
        <v>289</v>
      </c>
      <c r="C390" s="47" t="s">
        <v>66</v>
      </c>
      <c r="D390" s="47" t="s">
        <v>297</v>
      </c>
      <c r="E390" s="48" t="s">
        <v>301</v>
      </c>
      <c r="F390" s="49" t="s">
        <v>303</v>
      </c>
      <c r="G390" s="50">
        <f t="shared" si="148"/>
        <v>22882.799999999999</v>
      </c>
      <c r="H390" s="50">
        <f t="shared" si="149"/>
        <v>22590.7</v>
      </c>
      <c r="I390" s="51">
        <f t="shared" si="123"/>
        <v>-292.09999999999854</v>
      </c>
      <c r="J390" s="51">
        <f t="shared" si="124"/>
        <v>98.723495376439956</v>
      </c>
      <c r="K390" s="31"/>
    </row>
    <row r="391" spans="1:11" ht="38.25" x14ac:dyDescent="0.2">
      <c r="A391" s="46" t="s">
        <v>34</v>
      </c>
      <c r="B391" s="47" t="s">
        <v>289</v>
      </c>
      <c r="C391" s="47" t="s">
        <v>66</v>
      </c>
      <c r="D391" s="47" t="s">
        <v>297</v>
      </c>
      <c r="E391" s="48" t="s">
        <v>301</v>
      </c>
      <c r="F391" s="49" t="s">
        <v>303</v>
      </c>
      <c r="G391" s="50">
        <f t="shared" si="148"/>
        <v>22882.799999999999</v>
      </c>
      <c r="H391" s="50">
        <f t="shared" si="149"/>
        <v>22590.7</v>
      </c>
      <c r="I391" s="51">
        <f t="shared" ref="I391:I454" si="150">H391-G391</f>
        <v>-292.09999999999854</v>
      </c>
      <c r="J391" s="51">
        <f t="shared" ref="J391:J454" si="151">H391/G391*100</f>
        <v>98.723495376439956</v>
      </c>
      <c r="K391" s="31"/>
    </row>
    <row r="392" spans="1:11" ht="38.25" x14ac:dyDescent="0.2">
      <c r="A392" s="46" t="s">
        <v>36</v>
      </c>
      <c r="B392" s="47" t="s">
        <v>289</v>
      </c>
      <c r="C392" s="47" t="s">
        <v>66</v>
      </c>
      <c r="D392" s="47" t="s">
        <v>297</v>
      </c>
      <c r="E392" s="48" t="s">
        <v>301</v>
      </c>
      <c r="F392" s="49" t="s">
        <v>303</v>
      </c>
      <c r="G392" s="50">
        <v>22882.799999999999</v>
      </c>
      <c r="H392" s="50">
        <v>22590.7</v>
      </c>
      <c r="I392" s="51">
        <f t="shared" si="150"/>
        <v>-292.09999999999854</v>
      </c>
      <c r="J392" s="51">
        <f t="shared" si="151"/>
        <v>98.723495376439956</v>
      </c>
      <c r="K392" s="31"/>
    </row>
    <row r="393" spans="1:11" ht="25.5" x14ac:dyDescent="0.2">
      <c r="A393" s="41" t="s">
        <v>156</v>
      </c>
      <c r="B393" s="42" t="s">
        <v>289</v>
      </c>
      <c r="C393" s="42" t="s">
        <v>66</v>
      </c>
      <c r="D393" s="42" t="s">
        <v>157</v>
      </c>
      <c r="E393" s="66" t="s">
        <v>5</v>
      </c>
      <c r="F393" s="66"/>
      <c r="G393" s="44">
        <f>G394</f>
        <v>60</v>
      </c>
      <c r="H393" s="44">
        <f t="shared" ref="H393:H397" si="152">H394</f>
        <v>60</v>
      </c>
      <c r="I393" s="45">
        <f t="shared" si="150"/>
        <v>0</v>
      </c>
      <c r="J393" s="45">
        <f t="shared" si="151"/>
        <v>100</v>
      </c>
      <c r="K393" s="31"/>
    </row>
    <row r="394" spans="1:11" ht="51" x14ac:dyDescent="0.2">
      <c r="A394" s="46" t="s">
        <v>206</v>
      </c>
      <c r="B394" s="47" t="s">
        <v>289</v>
      </c>
      <c r="C394" s="47" t="s">
        <v>66</v>
      </c>
      <c r="D394" s="47" t="s">
        <v>157</v>
      </c>
      <c r="E394" s="52" t="s">
        <v>207</v>
      </c>
      <c r="F394" s="49" t="s">
        <v>23</v>
      </c>
      <c r="G394" s="50">
        <f>G395</f>
        <v>60</v>
      </c>
      <c r="H394" s="50">
        <f t="shared" si="152"/>
        <v>60</v>
      </c>
      <c r="I394" s="51">
        <f t="shared" si="150"/>
        <v>0</v>
      </c>
      <c r="J394" s="51">
        <f t="shared" si="151"/>
        <v>100</v>
      </c>
      <c r="K394" s="31"/>
    </row>
    <row r="395" spans="1:11" ht="25.5" x14ac:dyDescent="0.2">
      <c r="A395" s="46" t="s">
        <v>208</v>
      </c>
      <c r="B395" s="47" t="s">
        <v>289</v>
      </c>
      <c r="C395" s="47" t="s">
        <v>66</v>
      </c>
      <c r="D395" s="47" t="s">
        <v>157</v>
      </c>
      <c r="E395" s="52" t="s">
        <v>209</v>
      </c>
      <c r="F395" s="49" t="s">
        <v>23</v>
      </c>
      <c r="G395" s="50">
        <f>G396</f>
        <v>60</v>
      </c>
      <c r="H395" s="50">
        <f t="shared" si="152"/>
        <v>60</v>
      </c>
      <c r="I395" s="51">
        <f t="shared" si="150"/>
        <v>0</v>
      </c>
      <c r="J395" s="51">
        <f t="shared" si="151"/>
        <v>100</v>
      </c>
      <c r="K395" s="31"/>
    </row>
    <row r="396" spans="1:11" ht="38.25" x14ac:dyDescent="0.2">
      <c r="A396" s="46" t="s">
        <v>210</v>
      </c>
      <c r="B396" s="47" t="s">
        <v>289</v>
      </c>
      <c r="C396" s="47" t="s">
        <v>66</v>
      </c>
      <c r="D396" s="47" t="s">
        <v>157</v>
      </c>
      <c r="E396" s="52" t="s">
        <v>209</v>
      </c>
      <c r="F396" s="49">
        <v>20040</v>
      </c>
      <c r="G396" s="50">
        <f>G397</f>
        <v>60</v>
      </c>
      <c r="H396" s="50">
        <f t="shared" si="152"/>
        <v>60</v>
      </c>
      <c r="I396" s="51">
        <f t="shared" si="150"/>
        <v>0</v>
      </c>
      <c r="J396" s="51">
        <f t="shared" si="151"/>
        <v>100</v>
      </c>
      <c r="K396" s="31"/>
    </row>
    <row r="397" spans="1:11" ht="38.25" x14ac:dyDescent="0.2">
      <c r="A397" s="46" t="s">
        <v>34</v>
      </c>
      <c r="B397" s="47" t="s">
        <v>289</v>
      </c>
      <c r="C397" s="47" t="s">
        <v>66</v>
      </c>
      <c r="D397" s="47" t="s">
        <v>157</v>
      </c>
      <c r="E397" s="52" t="s">
        <v>209</v>
      </c>
      <c r="F397" s="49">
        <v>20040</v>
      </c>
      <c r="G397" s="50">
        <f>G398</f>
        <v>60</v>
      </c>
      <c r="H397" s="50">
        <f t="shared" si="152"/>
        <v>60</v>
      </c>
      <c r="I397" s="51">
        <f t="shared" si="150"/>
        <v>0</v>
      </c>
      <c r="J397" s="51">
        <f t="shared" si="151"/>
        <v>100</v>
      </c>
      <c r="K397" s="31"/>
    </row>
    <row r="398" spans="1:11" ht="38.25" x14ac:dyDescent="0.2">
      <c r="A398" s="46" t="s">
        <v>36</v>
      </c>
      <c r="B398" s="47" t="s">
        <v>289</v>
      </c>
      <c r="C398" s="47" t="s">
        <v>66</v>
      </c>
      <c r="D398" s="47" t="s">
        <v>157</v>
      </c>
      <c r="E398" s="52" t="s">
        <v>209</v>
      </c>
      <c r="F398" s="49">
        <v>20040</v>
      </c>
      <c r="G398" s="50">
        <v>60</v>
      </c>
      <c r="H398" s="50">
        <v>60</v>
      </c>
      <c r="I398" s="51">
        <f t="shared" si="150"/>
        <v>0</v>
      </c>
      <c r="J398" s="51">
        <f t="shared" si="151"/>
        <v>100</v>
      </c>
      <c r="K398" s="31"/>
    </row>
    <row r="399" spans="1:11" ht="25.5" x14ac:dyDescent="0.2">
      <c r="A399" s="41" t="s">
        <v>234</v>
      </c>
      <c r="B399" s="42" t="s">
        <v>289</v>
      </c>
      <c r="C399" s="42" t="s">
        <v>86</v>
      </c>
      <c r="D399" s="42" t="s">
        <v>18</v>
      </c>
      <c r="E399" s="66" t="s">
        <v>5</v>
      </c>
      <c r="F399" s="66"/>
      <c r="G399" s="44">
        <f>G400+G463+G483</f>
        <v>467224.00000000006</v>
      </c>
      <c r="H399" s="44">
        <f>H400+H463+H483</f>
        <v>452455.8</v>
      </c>
      <c r="I399" s="45">
        <f t="shared" si="150"/>
        <v>-14768.20000000007</v>
      </c>
      <c r="J399" s="45">
        <f t="shared" si="151"/>
        <v>96.839160659555148</v>
      </c>
      <c r="K399" s="31"/>
    </row>
    <row r="400" spans="1:11" x14ac:dyDescent="0.2">
      <c r="A400" s="41" t="s">
        <v>304</v>
      </c>
      <c r="B400" s="42" t="s">
        <v>289</v>
      </c>
      <c r="C400" s="42" t="s">
        <v>86</v>
      </c>
      <c r="D400" s="42" t="s">
        <v>17</v>
      </c>
      <c r="E400" s="66" t="s">
        <v>5</v>
      </c>
      <c r="F400" s="66"/>
      <c r="G400" s="44">
        <f>G401+G438+G458</f>
        <v>321303.60000000003</v>
      </c>
      <c r="H400" s="44">
        <f>H401+H438+H458</f>
        <v>308018.2</v>
      </c>
      <c r="I400" s="45">
        <f t="shared" si="150"/>
        <v>-13285.400000000023</v>
      </c>
      <c r="J400" s="45">
        <f t="shared" si="151"/>
        <v>95.865156817415055</v>
      </c>
      <c r="K400" s="31"/>
    </row>
    <row r="401" spans="1:11" ht="51" x14ac:dyDescent="0.2">
      <c r="A401" s="46" t="s">
        <v>206</v>
      </c>
      <c r="B401" s="47" t="s">
        <v>289</v>
      </c>
      <c r="C401" s="47" t="s">
        <v>86</v>
      </c>
      <c r="D401" s="47" t="s">
        <v>17</v>
      </c>
      <c r="E401" s="48" t="s">
        <v>207</v>
      </c>
      <c r="F401" s="49" t="s">
        <v>23</v>
      </c>
      <c r="G401" s="50">
        <f>G402+G415+G428</f>
        <v>226017.4</v>
      </c>
      <c r="H401" s="50">
        <f>H402+H415+H428</f>
        <v>223098.7</v>
      </c>
      <c r="I401" s="51">
        <f t="shared" si="150"/>
        <v>-2918.6999999999825</v>
      </c>
      <c r="J401" s="51">
        <f t="shared" si="151"/>
        <v>98.708639246358914</v>
      </c>
      <c r="K401" s="31"/>
    </row>
    <row r="402" spans="1:11" ht="25.5" x14ac:dyDescent="0.2">
      <c r="A402" s="46" t="s">
        <v>208</v>
      </c>
      <c r="B402" s="47" t="s">
        <v>289</v>
      </c>
      <c r="C402" s="47" t="s">
        <v>86</v>
      </c>
      <c r="D402" s="47" t="s">
        <v>17</v>
      </c>
      <c r="E402" s="48" t="s">
        <v>209</v>
      </c>
      <c r="F402" s="49" t="s">
        <v>23</v>
      </c>
      <c r="G402" s="50">
        <f>G403+G406+G409+G412</f>
        <v>86329.3</v>
      </c>
      <c r="H402" s="50">
        <f t="shared" ref="H402" si="153">H403+H406+H409+H412</f>
        <v>86329.1</v>
      </c>
      <c r="I402" s="51">
        <f t="shared" si="150"/>
        <v>-0.19999999999708962</v>
      </c>
      <c r="J402" s="51">
        <f t="shared" si="151"/>
        <v>99.999768328945109</v>
      </c>
      <c r="K402" s="31"/>
    </row>
    <row r="403" spans="1:11" ht="51" x14ac:dyDescent="0.2">
      <c r="A403" s="46" t="s">
        <v>309</v>
      </c>
      <c r="B403" s="47" t="s">
        <v>289</v>
      </c>
      <c r="C403" s="47" t="s">
        <v>86</v>
      </c>
      <c r="D403" s="47" t="s">
        <v>17</v>
      </c>
      <c r="E403" s="48" t="s">
        <v>209</v>
      </c>
      <c r="F403" s="49" t="s">
        <v>215</v>
      </c>
      <c r="G403" s="50">
        <f>G404</f>
        <v>3095.3</v>
      </c>
      <c r="H403" s="50">
        <f t="shared" ref="H403:H404" si="154">H404</f>
        <v>3095.3</v>
      </c>
      <c r="I403" s="51">
        <f t="shared" si="150"/>
        <v>0</v>
      </c>
      <c r="J403" s="51">
        <f t="shared" si="151"/>
        <v>100</v>
      </c>
      <c r="K403" s="31"/>
    </row>
    <row r="404" spans="1:11" ht="38.25" x14ac:dyDescent="0.2">
      <c r="A404" s="46" t="s">
        <v>34</v>
      </c>
      <c r="B404" s="47" t="s">
        <v>289</v>
      </c>
      <c r="C404" s="47" t="s">
        <v>86</v>
      </c>
      <c r="D404" s="47" t="s">
        <v>17</v>
      </c>
      <c r="E404" s="48" t="s">
        <v>209</v>
      </c>
      <c r="F404" s="49" t="s">
        <v>215</v>
      </c>
      <c r="G404" s="50">
        <f>G405</f>
        <v>3095.3</v>
      </c>
      <c r="H404" s="50">
        <f t="shared" si="154"/>
        <v>3095.3</v>
      </c>
      <c r="I404" s="51">
        <f t="shared" si="150"/>
        <v>0</v>
      </c>
      <c r="J404" s="51">
        <f t="shared" si="151"/>
        <v>100</v>
      </c>
      <c r="K404" s="31"/>
    </row>
    <row r="405" spans="1:11" ht="38.25" x14ac:dyDescent="0.2">
      <c r="A405" s="46" t="s">
        <v>36</v>
      </c>
      <c r="B405" s="47" t="s">
        <v>289</v>
      </c>
      <c r="C405" s="47" t="s">
        <v>86</v>
      </c>
      <c r="D405" s="47" t="s">
        <v>17</v>
      </c>
      <c r="E405" s="48" t="s">
        <v>209</v>
      </c>
      <c r="F405" s="49" t="s">
        <v>215</v>
      </c>
      <c r="G405" s="50">
        <v>3095.3</v>
      </c>
      <c r="H405" s="50">
        <v>3095.3</v>
      </c>
      <c r="I405" s="51">
        <f t="shared" si="150"/>
        <v>0</v>
      </c>
      <c r="J405" s="51">
        <f t="shared" si="151"/>
        <v>100</v>
      </c>
      <c r="K405" s="31"/>
    </row>
    <row r="406" spans="1:11" ht="38.25" x14ac:dyDescent="0.2">
      <c r="A406" s="46" t="s">
        <v>310</v>
      </c>
      <c r="B406" s="47" t="s">
        <v>289</v>
      </c>
      <c r="C406" s="47" t="s">
        <v>86</v>
      </c>
      <c r="D406" s="47" t="s">
        <v>17</v>
      </c>
      <c r="E406" s="48" t="s">
        <v>209</v>
      </c>
      <c r="F406" s="49" t="s">
        <v>311</v>
      </c>
      <c r="G406" s="50">
        <f>G407</f>
        <v>80644</v>
      </c>
      <c r="H406" s="50">
        <f t="shared" ref="H406:H407" si="155">H407</f>
        <v>80644</v>
      </c>
      <c r="I406" s="51">
        <f t="shared" si="150"/>
        <v>0</v>
      </c>
      <c r="J406" s="51">
        <f t="shared" si="151"/>
        <v>100</v>
      </c>
      <c r="K406" s="31"/>
    </row>
    <row r="407" spans="1:11" ht="38.25" x14ac:dyDescent="0.2">
      <c r="A407" s="46" t="s">
        <v>305</v>
      </c>
      <c r="B407" s="47" t="s">
        <v>289</v>
      </c>
      <c r="C407" s="47" t="s">
        <v>86</v>
      </c>
      <c r="D407" s="47" t="s">
        <v>17</v>
      </c>
      <c r="E407" s="48" t="s">
        <v>209</v>
      </c>
      <c r="F407" s="49" t="s">
        <v>311</v>
      </c>
      <c r="G407" s="50">
        <f>G408</f>
        <v>80644</v>
      </c>
      <c r="H407" s="50">
        <f t="shared" si="155"/>
        <v>80644</v>
      </c>
      <c r="I407" s="51">
        <f t="shared" si="150"/>
        <v>0</v>
      </c>
      <c r="J407" s="51">
        <f t="shared" si="151"/>
        <v>100</v>
      </c>
      <c r="K407" s="31"/>
    </row>
    <row r="408" spans="1:11" ht="25.5" x14ac:dyDescent="0.2">
      <c r="A408" s="46" t="s">
        <v>307</v>
      </c>
      <c r="B408" s="47" t="s">
        <v>289</v>
      </c>
      <c r="C408" s="47" t="s">
        <v>86</v>
      </c>
      <c r="D408" s="47" t="s">
        <v>17</v>
      </c>
      <c r="E408" s="48" t="s">
        <v>209</v>
      </c>
      <c r="F408" s="49" t="s">
        <v>311</v>
      </c>
      <c r="G408" s="50">
        <v>80644</v>
      </c>
      <c r="H408" s="50">
        <v>80644</v>
      </c>
      <c r="I408" s="51">
        <f t="shared" si="150"/>
        <v>0</v>
      </c>
      <c r="J408" s="51">
        <f t="shared" si="151"/>
        <v>100</v>
      </c>
      <c r="K408" s="31"/>
    </row>
    <row r="409" spans="1:11" ht="51" x14ac:dyDescent="0.2">
      <c r="A409" s="46" t="s">
        <v>312</v>
      </c>
      <c r="B409" s="47" t="s">
        <v>289</v>
      </c>
      <c r="C409" s="47" t="s">
        <v>86</v>
      </c>
      <c r="D409" s="47" t="s">
        <v>17</v>
      </c>
      <c r="E409" s="48" t="s">
        <v>209</v>
      </c>
      <c r="F409" s="49" t="s">
        <v>217</v>
      </c>
      <c r="G409" s="50">
        <f>G410</f>
        <v>95.8</v>
      </c>
      <c r="H409" s="50">
        <f t="shared" ref="H409:H410" si="156">H410</f>
        <v>95.7</v>
      </c>
      <c r="I409" s="51">
        <f t="shared" si="150"/>
        <v>-9.9999999999994316E-2</v>
      </c>
      <c r="J409" s="51">
        <f t="shared" si="151"/>
        <v>99.895615866388312</v>
      </c>
      <c r="K409" s="31"/>
    </row>
    <row r="410" spans="1:11" ht="38.25" x14ac:dyDescent="0.2">
      <c r="A410" s="46" t="s">
        <v>34</v>
      </c>
      <c r="B410" s="47" t="s">
        <v>289</v>
      </c>
      <c r="C410" s="47" t="s">
        <v>86</v>
      </c>
      <c r="D410" s="47" t="s">
        <v>17</v>
      </c>
      <c r="E410" s="48" t="s">
        <v>209</v>
      </c>
      <c r="F410" s="49" t="s">
        <v>217</v>
      </c>
      <c r="G410" s="50">
        <f>G411</f>
        <v>95.8</v>
      </c>
      <c r="H410" s="50">
        <f t="shared" si="156"/>
        <v>95.7</v>
      </c>
      <c r="I410" s="51">
        <f t="shared" si="150"/>
        <v>-9.9999999999994316E-2</v>
      </c>
      <c r="J410" s="51">
        <f t="shared" si="151"/>
        <v>99.895615866388312</v>
      </c>
      <c r="K410" s="31"/>
    </row>
    <row r="411" spans="1:11" ht="38.25" x14ac:dyDescent="0.2">
      <c r="A411" s="46" t="s">
        <v>36</v>
      </c>
      <c r="B411" s="47" t="s">
        <v>289</v>
      </c>
      <c r="C411" s="47" t="s">
        <v>86</v>
      </c>
      <c r="D411" s="47" t="s">
        <v>17</v>
      </c>
      <c r="E411" s="48" t="s">
        <v>209</v>
      </c>
      <c r="F411" s="49" t="s">
        <v>217</v>
      </c>
      <c r="G411" s="50">
        <v>95.8</v>
      </c>
      <c r="H411" s="50">
        <v>95.7</v>
      </c>
      <c r="I411" s="51">
        <f t="shared" si="150"/>
        <v>-9.9999999999994316E-2</v>
      </c>
      <c r="J411" s="51">
        <f t="shared" si="151"/>
        <v>99.895615866388312</v>
      </c>
      <c r="K411" s="31"/>
    </row>
    <row r="412" spans="1:11" ht="38.25" x14ac:dyDescent="0.2">
      <c r="A412" s="46" t="s">
        <v>313</v>
      </c>
      <c r="B412" s="47" t="s">
        <v>289</v>
      </c>
      <c r="C412" s="47" t="s">
        <v>86</v>
      </c>
      <c r="D412" s="47" t="s">
        <v>17</v>
      </c>
      <c r="E412" s="48" t="s">
        <v>209</v>
      </c>
      <c r="F412" s="49" t="s">
        <v>314</v>
      </c>
      <c r="G412" s="50">
        <f>G413</f>
        <v>2494.1999999999998</v>
      </c>
      <c r="H412" s="50">
        <f t="shared" ref="H412:H413" si="157">H413</f>
        <v>2494.1</v>
      </c>
      <c r="I412" s="51">
        <f t="shared" si="150"/>
        <v>-9.9999999999909051E-2</v>
      </c>
      <c r="J412" s="51">
        <f t="shared" si="151"/>
        <v>99.995990698420329</v>
      </c>
      <c r="K412" s="31"/>
    </row>
    <row r="413" spans="1:11" ht="38.25" x14ac:dyDescent="0.2">
      <c r="A413" s="46" t="s">
        <v>305</v>
      </c>
      <c r="B413" s="47" t="s">
        <v>289</v>
      </c>
      <c r="C413" s="47" t="s">
        <v>86</v>
      </c>
      <c r="D413" s="47" t="s">
        <v>17</v>
      </c>
      <c r="E413" s="48" t="s">
        <v>209</v>
      </c>
      <c r="F413" s="49" t="s">
        <v>314</v>
      </c>
      <c r="G413" s="50">
        <f>G414</f>
        <v>2494.1999999999998</v>
      </c>
      <c r="H413" s="50">
        <f t="shared" si="157"/>
        <v>2494.1</v>
      </c>
      <c r="I413" s="51">
        <f t="shared" si="150"/>
        <v>-9.9999999999909051E-2</v>
      </c>
      <c r="J413" s="51">
        <f t="shared" si="151"/>
        <v>99.995990698420329</v>
      </c>
      <c r="K413" s="31"/>
    </row>
    <row r="414" spans="1:11" ht="25.5" x14ac:dyDescent="0.2">
      <c r="A414" s="46" t="s">
        <v>307</v>
      </c>
      <c r="B414" s="47" t="s">
        <v>289</v>
      </c>
      <c r="C414" s="47" t="s">
        <v>86</v>
      </c>
      <c r="D414" s="47" t="s">
        <v>17</v>
      </c>
      <c r="E414" s="48" t="s">
        <v>209</v>
      </c>
      <c r="F414" s="49" t="s">
        <v>314</v>
      </c>
      <c r="G414" s="50">
        <v>2494.1999999999998</v>
      </c>
      <c r="H414" s="50">
        <v>2494.1</v>
      </c>
      <c r="I414" s="51">
        <f t="shared" si="150"/>
        <v>-9.9999999999909051E-2</v>
      </c>
      <c r="J414" s="51">
        <f t="shared" si="151"/>
        <v>99.995990698420329</v>
      </c>
      <c r="K414" s="31"/>
    </row>
    <row r="415" spans="1:11" ht="38.25" x14ac:dyDescent="0.2">
      <c r="A415" s="46" t="s">
        <v>319</v>
      </c>
      <c r="B415" s="47" t="s">
        <v>289</v>
      </c>
      <c r="C415" s="47" t="s">
        <v>86</v>
      </c>
      <c r="D415" s="47" t="s">
        <v>17</v>
      </c>
      <c r="E415" s="48" t="s">
        <v>320</v>
      </c>
      <c r="F415" s="49" t="s">
        <v>23</v>
      </c>
      <c r="G415" s="50">
        <f>G416+G419+G422+G425</f>
        <v>97417</v>
      </c>
      <c r="H415" s="50">
        <f t="shared" ref="H415" si="158">H416+H419+H422+H425</f>
        <v>94516.800000000017</v>
      </c>
      <c r="I415" s="51">
        <f t="shared" si="150"/>
        <v>-2900.1999999999825</v>
      </c>
      <c r="J415" s="51">
        <f t="shared" si="151"/>
        <v>97.022901546957939</v>
      </c>
      <c r="K415" s="31"/>
    </row>
    <row r="416" spans="1:11" ht="38.25" x14ac:dyDescent="0.2">
      <c r="A416" s="46" t="s">
        <v>214</v>
      </c>
      <c r="B416" s="47" t="s">
        <v>289</v>
      </c>
      <c r="C416" s="47" t="s">
        <v>86</v>
      </c>
      <c r="D416" s="47" t="s">
        <v>17</v>
      </c>
      <c r="E416" s="48" t="s">
        <v>320</v>
      </c>
      <c r="F416" s="49" t="s">
        <v>215</v>
      </c>
      <c r="G416" s="50">
        <f>G417</f>
        <v>24857</v>
      </c>
      <c r="H416" s="50">
        <f t="shared" ref="H416:H417" si="159">H417</f>
        <v>21985.9</v>
      </c>
      <c r="I416" s="51">
        <f t="shared" si="150"/>
        <v>-2871.0999999999985</v>
      </c>
      <c r="J416" s="51">
        <f t="shared" si="151"/>
        <v>88.449531319145507</v>
      </c>
      <c r="K416" s="31"/>
    </row>
    <row r="417" spans="1:11" ht="38.25" x14ac:dyDescent="0.2">
      <c r="A417" s="46" t="s">
        <v>34</v>
      </c>
      <c r="B417" s="47" t="s">
        <v>289</v>
      </c>
      <c r="C417" s="47" t="s">
        <v>86</v>
      </c>
      <c r="D417" s="47" t="s">
        <v>17</v>
      </c>
      <c r="E417" s="48" t="s">
        <v>320</v>
      </c>
      <c r="F417" s="49" t="s">
        <v>215</v>
      </c>
      <c r="G417" s="50">
        <f>G418</f>
        <v>24857</v>
      </c>
      <c r="H417" s="50">
        <f t="shared" si="159"/>
        <v>21985.9</v>
      </c>
      <c r="I417" s="51">
        <f t="shared" si="150"/>
        <v>-2871.0999999999985</v>
      </c>
      <c r="J417" s="51">
        <f t="shared" si="151"/>
        <v>88.449531319145507</v>
      </c>
      <c r="K417" s="31"/>
    </row>
    <row r="418" spans="1:11" ht="38.25" x14ac:dyDescent="0.2">
      <c r="A418" s="46" t="s">
        <v>36</v>
      </c>
      <c r="B418" s="47" t="s">
        <v>289</v>
      </c>
      <c r="C418" s="47" t="s">
        <v>86</v>
      </c>
      <c r="D418" s="47" t="s">
        <v>17</v>
      </c>
      <c r="E418" s="48" t="s">
        <v>320</v>
      </c>
      <c r="F418" s="49" t="s">
        <v>215</v>
      </c>
      <c r="G418" s="50">
        <v>24857</v>
      </c>
      <c r="H418" s="50">
        <v>21985.9</v>
      </c>
      <c r="I418" s="51">
        <f t="shared" si="150"/>
        <v>-2871.0999999999985</v>
      </c>
      <c r="J418" s="51">
        <f t="shared" si="151"/>
        <v>88.449531319145507</v>
      </c>
      <c r="K418" s="31"/>
    </row>
    <row r="419" spans="1:11" ht="38.25" x14ac:dyDescent="0.2">
      <c r="A419" s="46" t="s">
        <v>315</v>
      </c>
      <c r="B419" s="47" t="s">
        <v>289</v>
      </c>
      <c r="C419" s="47" t="s">
        <v>86</v>
      </c>
      <c r="D419" s="47" t="s">
        <v>17</v>
      </c>
      <c r="E419" s="48" t="s">
        <v>320</v>
      </c>
      <c r="F419" s="49" t="s">
        <v>316</v>
      </c>
      <c r="G419" s="50">
        <f>G420</f>
        <v>71585.7</v>
      </c>
      <c r="H419" s="50">
        <f t="shared" ref="H419:H420" si="160">H420</f>
        <v>71585.7</v>
      </c>
      <c r="I419" s="51">
        <f t="shared" si="150"/>
        <v>0</v>
      </c>
      <c r="J419" s="51">
        <f t="shared" si="151"/>
        <v>100</v>
      </c>
      <c r="K419" s="31"/>
    </row>
    <row r="420" spans="1:11" ht="38.25" x14ac:dyDescent="0.2">
      <c r="A420" s="46" t="s">
        <v>305</v>
      </c>
      <c r="B420" s="47" t="s">
        <v>289</v>
      </c>
      <c r="C420" s="47" t="s">
        <v>86</v>
      </c>
      <c r="D420" s="47" t="s">
        <v>17</v>
      </c>
      <c r="E420" s="48" t="s">
        <v>320</v>
      </c>
      <c r="F420" s="49" t="s">
        <v>316</v>
      </c>
      <c r="G420" s="50">
        <f>G421</f>
        <v>71585.7</v>
      </c>
      <c r="H420" s="50">
        <f t="shared" si="160"/>
        <v>71585.7</v>
      </c>
      <c r="I420" s="51">
        <f t="shared" si="150"/>
        <v>0</v>
      </c>
      <c r="J420" s="51">
        <f t="shared" si="151"/>
        <v>100</v>
      </c>
      <c r="K420" s="31"/>
    </row>
    <row r="421" spans="1:11" ht="25.5" x14ac:dyDescent="0.2">
      <c r="A421" s="46" t="s">
        <v>307</v>
      </c>
      <c r="B421" s="47" t="s">
        <v>289</v>
      </c>
      <c r="C421" s="47" t="s">
        <v>86</v>
      </c>
      <c r="D421" s="47" t="s">
        <v>17</v>
      </c>
      <c r="E421" s="48" t="s">
        <v>320</v>
      </c>
      <c r="F421" s="49" t="s">
        <v>316</v>
      </c>
      <c r="G421" s="50">
        <v>71585.7</v>
      </c>
      <c r="H421" s="50">
        <v>71585.7</v>
      </c>
      <c r="I421" s="51">
        <f t="shared" si="150"/>
        <v>0</v>
      </c>
      <c r="J421" s="51">
        <f t="shared" si="151"/>
        <v>100</v>
      </c>
      <c r="K421" s="31"/>
    </row>
    <row r="422" spans="1:11" ht="38.25" x14ac:dyDescent="0.2">
      <c r="A422" s="46" t="s">
        <v>216</v>
      </c>
      <c r="B422" s="47" t="s">
        <v>289</v>
      </c>
      <c r="C422" s="47" t="s">
        <v>86</v>
      </c>
      <c r="D422" s="47" t="s">
        <v>17</v>
      </c>
      <c r="E422" s="48" t="s">
        <v>320</v>
      </c>
      <c r="F422" s="49" t="s">
        <v>217</v>
      </c>
      <c r="G422" s="50">
        <f>G423</f>
        <v>251.1</v>
      </c>
      <c r="H422" s="50">
        <f t="shared" ref="H422:H423" si="161">H423</f>
        <v>222.1</v>
      </c>
      <c r="I422" s="51">
        <f t="shared" si="150"/>
        <v>-29</v>
      </c>
      <c r="J422" s="51">
        <f t="shared" si="151"/>
        <v>88.450816407805661</v>
      </c>
      <c r="K422" s="31"/>
    </row>
    <row r="423" spans="1:11" ht="38.25" x14ac:dyDescent="0.2">
      <c r="A423" s="46" t="s">
        <v>34</v>
      </c>
      <c r="B423" s="47" t="s">
        <v>289</v>
      </c>
      <c r="C423" s="47" t="s">
        <v>86</v>
      </c>
      <c r="D423" s="47" t="s">
        <v>17</v>
      </c>
      <c r="E423" s="48" t="s">
        <v>320</v>
      </c>
      <c r="F423" s="49" t="s">
        <v>217</v>
      </c>
      <c r="G423" s="50">
        <f>G424</f>
        <v>251.1</v>
      </c>
      <c r="H423" s="50">
        <f t="shared" si="161"/>
        <v>222.1</v>
      </c>
      <c r="I423" s="51">
        <f t="shared" si="150"/>
        <v>-29</v>
      </c>
      <c r="J423" s="51">
        <f t="shared" si="151"/>
        <v>88.450816407805661</v>
      </c>
      <c r="K423" s="31"/>
    </row>
    <row r="424" spans="1:11" ht="38.25" x14ac:dyDescent="0.2">
      <c r="A424" s="46" t="s">
        <v>36</v>
      </c>
      <c r="B424" s="47" t="s">
        <v>289</v>
      </c>
      <c r="C424" s="47" t="s">
        <v>86</v>
      </c>
      <c r="D424" s="47" t="s">
        <v>17</v>
      </c>
      <c r="E424" s="48" t="s">
        <v>320</v>
      </c>
      <c r="F424" s="49" t="s">
        <v>217</v>
      </c>
      <c r="G424" s="50">
        <v>251.1</v>
      </c>
      <c r="H424" s="50">
        <v>222.1</v>
      </c>
      <c r="I424" s="51">
        <f t="shared" si="150"/>
        <v>-29</v>
      </c>
      <c r="J424" s="51">
        <f t="shared" si="151"/>
        <v>88.450816407805661</v>
      </c>
      <c r="K424" s="31"/>
    </row>
    <row r="425" spans="1:11" ht="51" x14ac:dyDescent="0.2">
      <c r="A425" s="46" t="s">
        <v>317</v>
      </c>
      <c r="B425" s="47" t="s">
        <v>289</v>
      </c>
      <c r="C425" s="47" t="s">
        <v>86</v>
      </c>
      <c r="D425" s="47" t="s">
        <v>17</v>
      </c>
      <c r="E425" s="48" t="s">
        <v>320</v>
      </c>
      <c r="F425" s="49" t="s">
        <v>318</v>
      </c>
      <c r="G425" s="50">
        <f>G426</f>
        <v>723.2</v>
      </c>
      <c r="H425" s="50">
        <f t="shared" ref="H425:H426" si="162">H426</f>
        <v>723.1</v>
      </c>
      <c r="I425" s="51">
        <f t="shared" si="150"/>
        <v>-0.10000000000002274</v>
      </c>
      <c r="J425" s="51">
        <f t="shared" si="151"/>
        <v>99.986172566371678</v>
      </c>
      <c r="K425" s="31"/>
    </row>
    <row r="426" spans="1:11" ht="38.25" x14ac:dyDescent="0.2">
      <c r="A426" s="46" t="s">
        <v>305</v>
      </c>
      <c r="B426" s="47" t="s">
        <v>289</v>
      </c>
      <c r="C426" s="47" t="s">
        <v>86</v>
      </c>
      <c r="D426" s="47" t="s">
        <v>17</v>
      </c>
      <c r="E426" s="48" t="s">
        <v>320</v>
      </c>
      <c r="F426" s="49" t="s">
        <v>318</v>
      </c>
      <c r="G426" s="50">
        <f>G427</f>
        <v>723.2</v>
      </c>
      <c r="H426" s="50">
        <f t="shared" si="162"/>
        <v>723.1</v>
      </c>
      <c r="I426" s="51">
        <f t="shared" si="150"/>
        <v>-0.10000000000002274</v>
      </c>
      <c r="J426" s="51">
        <f t="shared" si="151"/>
        <v>99.986172566371678</v>
      </c>
      <c r="K426" s="31"/>
    </row>
    <row r="427" spans="1:11" ht="25.5" x14ac:dyDescent="0.2">
      <c r="A427" s="46" t="s">
        <v>307</v>
      </c>
      <c r="B427" s="47" t="s">
        <v>289</v>
      </c>
      <c r="C427" s="47" t="s">
        <v>86</v>
      </c>
      <c r="D427" s="47" t="s">
        <v>17</v>
      </c>
      <c r="E427" s="48" t="s">
        <v>320</v>
      </c>
      <c r="F427" s="49" t="s">
        <v>318</v>
      </c>
      <c r="G427" s="50">
        <v>723.2</v>
      </c>
      <c r="H427" s="50">
        <v>723.1</v>
      </c>
      <c r="I427" s="51">
        <f t="shared" si="150"/>
        <v>-0.10000000000002274</v>
      </c>
      <c r="J427" s="51">
        <f t="shared" si="151"/>
        <v>99.986172566371678</v>
      </c>
      <c r="K427" s="31"/>
    </row>
    <row r="428" spans="1:11" ht="89.25" x14ac:dyDescent="0.2">
      <c r="A428" s="46" t="s">
        <v>321</v>
      </c>
      <c r="B428" s="47" t="s">
        <v>289</v>
      </c>
      <c r="C428" s="47" t="s">
        <v>86</v>
      </c>
      <c r="D428" s="47" t="s">
        <v>17</v>
      </c>
      <c r="E428" s="48" t="s">
        <v>322</v>
      </c>
      <c r="F428" s="49" t="s">
        <v>23</v>
      </c>
      <c r="G428" s="50">
        <f>G429+G432+G435</f>
        <v>42271.1</v>
      </c>
      <c r="H428" s="50">
        <f t="shared" ref="H428" si="163">H429+H432+H435</f>
        <v>42252.799999999996</v>
      </c>
      <c r="I428" s="51">
        <f t="shared" si="150"/>
        <v>-18.30000000000291</v>
      </c>
      <c r="J428" s="51">
        <f t="shared" si="151"/>
        <v>99.956708010910518</v>
      </c>
      <c r="K428" s="31"/>
    </row>
    <row r="429" spans="1:11" ht="89.25" x14ac:dyDescent="0.2">
      <c r="A429" s="46" t="s">
        <v>323</v>
      </c>
      <c r="B429" s="47" t="s">
        <v>289</v>
      </c>
      <c r="C429" s="47" t="s">
        <v>86</v>
      </c>
      <c r="D429" s="47" t="s">
        <v>17</v>
      </c>
      <c r="E429" s="48" t="s">
        <v>322</v>
      </c>
      <c r="F429" s="49" t="s">
        <v>324</v>
      </c>
      <c r="G429" s="50">
        <f>G430</f>
        <v>1166.5999999999999</v>
      </c>
      <c r="H429" s="50">
        <f t="shared" ref="H429:H430" si="164">H430</f>
        <v>1166.5999999999999</v>
      </c>
      <c r="I429" s="51">
        <f t="shared" si="150"/>
        <v>0</v>
      </c>
      <c r="J429" s="51">
        <f t="shared" si="151"/>
        <v>100</v>
      </c>
      <c r="K429" s="31"/>
    </row>
    <row r="430" spans="1:11" ht="38.25" x14ac:dyDescent="0.2">
      <c r="A430" s="46" t="s">
        <v>34</v>
      </c>
      <c r="B430" s="47" t="s">
        <v>289</v>
      </c>
      <c r="C430" s="47" t="s">
        <v>86</v>
      </c>
      <c r="D430" s="47" t="s">
        <v>17</v>
      </c>
      <c r="E430" s="48" t="s">
        <v>322</v>
      </c>
      <c r="F430" s="49" t="s">
        <v>324</v>
      </c>
      <c r="G430" s="50">
        <f>G431</f>
        <v>1166.5999999999999</v>
      </c>
      <c r="H430" s="50">
        <f t="shared" si="164"/>
        <v>1166.5999999999999</v>
      </c>
      <c r="I430" s="51">
        <f t="shared" si="150"/>
        <v>0</v>
      </c>
      <c r="J430" s="51">
        <f t="shared" si="151"/>
        <v>100</v>
      </c>
      <c r="K430" s="31"/>
    </row>
    <row r="431" spans="1:11" ht="38.25" x14ac:dyDescent="0.2">
      <c r="A431" s="46" t="s">
        <v>36</v>
      </c>
      <c r="B431" s="47" t="s">
        <v>289</v>
      </c>
      <c r="C431" s="47" t="s">
        <v>86</v>
      </c>
      <c r="D431" s="47" t="s">
        <v>17</v>
      </c>
      <c r="E431" s="48" t="s">
        <v>322</v>
      </c>
      <c r="F431" s="49" t="s">
        <v>324</v>
      </c>
      <c r="G431" s="50">
        <v>1166.5999999999999</v>
      </c>
      <c r="H431" s="50">
        <v>1166.5999999999999</v>
      </c>
      <c r="I431" s="51">
        <f t="shared" si="150"/>
        <v>0</v>
      </c>
      <c r="J431" s="51">
        <f t="shared" si="151"/>
        <v>100</v>
      </c>
      <c r="K431" s="31"/>
    </row>
    <row r="432" spans="1:11" ht="38.25" x14ac:dyDescent="0.2">
      <c r="A432" s="46" t="s">
        <v>214</v>
      </c>
      <c r="B432" s="47" t="s">
        <v>289</v>
      </c>
      <c r="C432" s="47" t="s">
        <v>86</v>
      </c>
      <c r="D432" s="47" t="s">
        <v>17</v>
      </c>
      <c r="E432" s="48" t="s">
        <v>322</v>
      </c>
      <c r="F432" s="49" t="s">
        <v>215</v>
      </c>
      <c r="G432" s="50">
        <f>G433</f>
        <v>39871.300000000003</v>
      </c>
      <c r="H432" s="50">
        <f t="shared" ref="H432:H433" si="165">H433</f>
        <v>39853.599999999999</v>
      </c>
      <c r="I432" s="51">
        <f t="shared" si="150"/>
        <v>-17.700000000004366</v>
      </c>
      <c r="J432" s="51">
        <f t="shared" si="151"/>
        <v>99.95560716605678</v>
      </c>
      <c r="K432" s="31"/>
    </row>
    <row r="433" spans="1:11" ht="38.25" x14ac:dyDescent="0.2">
      <c r="A433" s="46" t="s">
        <v>34</v>
      </c>
      <c r="B433" s="47" t="s">
        <v>289</v>
      </c>
      <c r="C433" s="47" t="s">
        <v>86</v>
      </c>
      <c r="D433" s="47" t="s">
        <v>17</v>
      </c>
      <c r="E433" s="48" t="s">
        <v>322</v>
      </c>
      <c r="F433" s="49" t="s">
        <v>215</v>
      </c>
      <c r="G433" s="50">
        <f>G434</f>
        <v>39871.300000000003</v>
      </c>
      <c r="H433" s="50">
        <f t="shared" si="165"/>
        <v>39853.599999999999</v>
      </c>
      <c r="I433" s="51">
        <f t="shared" si="150"/>
        <v>-17.700000000004366</v>
      </c>
      <c r="J433" s="51">
        <f t="shared" si="151"/>
        <v>99.95560716605678</v>
      </c>
      <c r="K433" s="31"/>
    </row>
    <row r="434" spans="1:11" ht="38.25" x14ac:dyDescent="0.2">
      <c r="A434" s="46" t="s">
        <v>36</v>
      </c>
      <c r="B434" s="47" t="s">
        <v>289</v>
      </c>
      <c r="C434" s="47" t="s">
        <v>86</v>
      </c>
      <c r="D434" s="47" t="s">
        <v>17</v>
      </c>
      <c r="E434" s="48" t="s">
        <v>322</v>
      </c>
      <c r="F434" s="49" t="s">
        <v>215</v>
      </c>
      <c r="G434" s="50">
        <v>39871.300000000003</v>
      </c>
      <c r="H434" s="50">
        <v>39853.599999999999</v>
      </c>
      <c r="I434" s="51">
        <f t="shared" si="150"/>
        <v>-17.700000000004366</v>
      </c>
      <c r="J434" s="51">
        <f t="shared" si="151"/>
        <v>99.95560716605678</v>
      </c>
      <c r="K434" s="31"/>
    </row>
    <row r="435" spans="1:11" ht="38.25" x14ac:dyDescent="0.2">
      <c r="A435" s="46" t="s">
        <v>216</v>
      </c>
      <c r="B435" s="47" t="s">
        <v>289</v>
      </c>
      <c r="C435" s="47" t="s">
        <v>86</v>
      </c>
      <c r="D435" s="47" t="s">
        <v>17</v>
      </c>
      <c r="E435" s="48" t="s">
        <v>322</v>
      </c>
      <c r="F435" s="49" t="s">
        <v>217</v>
      </c>
      <c r="G435" s="50">
        <f>G436</f>
        <v>1233.2</v>
      </c>
      <c r="H435" s="50">
        <f t="shared" ref="H435:H436" si="166">H436</f>
        <v>1232.5999999999999</v>
      </c>
      <c r="I435" s="51">
        <f t="shared" si="150"/>
        <v>-0.60000000000013642</v>
      </c>
      <c r="J435" s="51">
        <f t="shared" si="151"/>
        <v>99.951346091469333</v>
      </c>
      <c r="K435" s="31"/>
    </row>
    <row r="436" spans="1:11" ht="38.25" x14ac:dyDescent="0.2">
      <c r="A436" s="46" t="s">
        <v>34</v>
      </c>
      <c r="B436" s="47" t="s">
        <v>289</v>
      </c>
      <c r="C436" s="47" t="s">
        <v>86</v>
      </c>
      <c r="D436" s="47" t="s">
        <v>17</v>
      </c>
      <c r="E436" s="48" t="s">
        <v>322</v>
      </c>
      <c r="F436" s="49" t="s">
        <v>217</v>
      </c>
      <c r="G436" s="50">
        <f>G437</f>
        <v>1233.2</v>
      </c>
      <c r="H436" s="50">
        <f t="shared" si="166"/>
        <v>1232.5999999999999</v>
      </c>
      <c r="I436" s="51">
        <f t="shared" si="150"/>
        <v>-0.60000000000013642</v>
      </c>
      <c r="J436" s="51">
        <f t="shared" si="151"/>
        <v>99.951346091469333</v>
      </c>
      <c r="K436" s="31"/>
    </row>
    <row r="437" spans="1:11" ht="38.25" x14ac:dyDescent="0.2">
      <c r="A437" s="46" t="s">
        <v>36</v>
      </c>
      <c r="B437" s="47" t="s">
        <v>289</v>
      </c>
      <c r="C437" s="47" t="s">
        <v>86</v>
      </c>
      <c r="D437" s="47" t="s">
        <v>17</v>
      </c>
      <c r="E437" s="48" t="s">
        <v>322</v>
      </c>
      <c r="F437" s="49" t="s">
        <v>217</v>
      </c>
      <c r="G437" s="50">
        <v>1233.2</v>
      </c>
      <c r="H437" s="50">
        <v>1232.5999999999999</v>
      </c>
      <c r="I437" s="51">
        <f t="shared" si="150"/>
        <v>-0.60000000000013642</v>
      </c>
      <c r="J437" s="51">
        <f t="shared" si="151"/>
        <v>99.951346091469333</v>
      </c>
      <c r="K437" s="31"/>
    </row>
    <row r="438" spans="1:11" ht="63.75" x14ac:dyDescent="0.2">
      <c r="A438" s="46" t="s">
        <v>218</v>
      </c>
      <c r="B438" s="47" t="s">
        <v>289</v>
      </c>
      <c r="C438" s="47" t="s">
        <v>86</v>
      </c>
      <c r="D438" s="47" t="s">
        <v>17</v>
      </c>
      <c r="E438" s="48" t="s">
        <v>219</v>
      </c>
      <c r="F438" s="49" t="s">
        <v>23</v>
      </c>
      <c r="G438" s="50">
        <f>G439</f>
        <v>95100.300000000017</v>
      </c>
      <c r="H438" s="50">
        <f t="shared" ref="H438" si="167">H439</f>
        <v>84733.599999999991</v>
      </c>
      <c r="I438" s="51">
        <f t="shared" si="150"/>
        <v>-10366.700000000026</v>
      </c>
      <c r="J438" s="51">
        <f t="shared" si="151"/>
        <v>89.099193167634567</v>
      </c>
      <c r="K438" s="31"/>
    </row>
    <row r="439" spans="1:11" ht="63.75" x14ac:dyDescent="0.2">
      <c r="A439" s="46" t="s">
        <v>220</v>
      </c>
      <c r="B439" s="47" t="s">
        <v>289</v>
      </c>
      <c r="C439" s="47" t="s">
        <v>86</v>
      </c>
      <c r="D439" s="47" t="s">
        <v>17</v>
      </c>
      <c r="E439" s="48" t="s">
        <v>221</v>
      </c>
      <c r="F439" s="49" t="s">
        <v>23</v>
      </c>
      <c r="G439" s="50">
        <f>G440+G443+G446+G449+G452+G455</f>
        <v>95100.300000000017</v>
      </c>
      <c r="H439" s="50">
        <f>H440+H443+H446+H449+H452+H455</f>
        <v>84733.599999999991</v>
      </c>
      <c r="I439" s="51">
        <f t="shared" si="150"/>
        <v>-10366.700000000026</v>
      </c>
      <c r="J439" s="51">
        <f t="shared" si="151"/>
        <v>89.099193167634567</v>
      </c>
      <c r="K439" s="31"/>
    </row>
    <row r="440" spans="1:11" ht="102" x14ac:dyDescent="0.2">
      <c r="A440" s="46" t="s">
        <v>325</v>
      </c>
      <c r="B440" s="47" t="s">
        <v>289</v>
      </c>
      <c r="C440" s="47" t="s">
        <v>86</v>
      </c>
      <c r="D440" s="47" t="s">
        <v>17</v>
      </c>
      <c r="E440" s="48" t="s">
        <v>221</v>
      </c>
      <c r="F440" s="49" t="s">
        <v>326</v>
      </c>
      <c r="G440" s="50">
        <f>G441</f>
        <v>11591.4</v>
      </c>
      <c r="H440" s="50">
        <f t="shared" ref="H440:H441" si="168">H441</f>
        <v>8880.4</v>
      </c>
      <c r="I440" s="51">
        <f t="shared" si="150"/>
        <v>-2711</v>
      </c>
      <c r="J440" s="51">
        <f t="shared" si="151"/>
        <v>76.611970943975706</v>
      </c>
      <c r="K440" s="31"/>
    </row>
    <row r="441" spans="1:11" ht="38.25" x14ac:dyDescent="0.2">
      <c r="A441" s="46" t="s">
        <v>34</v>
      </c>
      <c r="B441" s="47" t="s">
        <v>289</v>
      </c>
      <c r="C441" s="47" t="s">
        <v>86</v>
      </c>
      <c r="D441" s="47" t="s">
        <v>17</v>
      </c>
      <c r="E441" s="48" t="s">
        <v>221</v>
      </c>
      <c r="F441" s="49" t="s">
        <v>326</v>
      </c>
      <c r="G441" s="50">
        <f>G442</f>
        <v>11591.4</v>
      </c>
      <c r="H441" s="50">
        <f t="shared" si="168"/>
        <v>8880.4</v>
      </c>
      <c r="I441" s="51">
        <f t="shared" si="150"/>
        <v>-2711</v>
      </c>
      <c r="J441" s="51">
        <f t="shared" si="151"/>
        <v>76.611970943975706</v>
      </c>
      <c r="K441" s="31"/>
    </row>
    <row r="442" spans="1:11" ht="38.25" x14ac:dyDescent="0.2">
      <c r="A442" s="46" t="s">
        <v>36</v>
      </c>
      <c r="B442" s="47" t="s">
        <v>289</v>
      </c>
      <c r="C442" s="47" t="s">
        <v>86</v>
      </c>
      <c r="D442" s="47" t="s">
        <v>17</v>
      </c>
      <c r="E442" s="48" t="s">
        <v>221</v>
      </c>
      <c r="F442" s="49" t="s">
        <v>326</v>
      </c>
      <c r="G442" s="50">
        <v>11591.4</v>
      </c>
      <c r="H442" s="50">
        <v>8880.4</v>
      </c>
      <c r="I442" s="51">
        <f t="shared" si="150"/>
        <v>-2711</v>
      </c>
      <c r="J442" s="51">
        <f t="shared" si="151"/>
        <v>76.611970943975706</v>
      </c>
      <c r="K442" s="31"/>
    </row>
    <row r="443" spans="1:11" ht="38.25" x14ac:dyDescent="0.2">
      <c r="A443" s="46" t="s">
        <v>327</v>
      </c>
      <c r="B443" s="47" t="s">
        <v>289</v>
      </c>
      <c r="C443" s="47" t="s">
        <v>86</v>
      </c>
      <c r="D443" s="47" t="s">
        <v>17</v>
      </c>
      <c r="E443" s="48" t="s">
        <v>221</v>
      </c>
      <c r="F443" s="49" t="s">
        <v>328</v>
      </c>
      <c r="G443" s="50">
        <f>G444</f>
        <v>9287.4</v>
      </c>
      <c r="H443" s="50">
        <f>H444</f>
        <v>9287.2999999999993</v>
      </c>
      <c r="I443" s="51">
        <f t="shared" si="150"/>
        <v>-0.1000000000003638</v>
      </c>
      <c r="J443" s="51">
        <f t="shared" si="151"/>
        <v>99.998923272390556</v>
      </c>
      <c r="K443" s="31"/>
    </row>
    <row r="444" spans="1:11" ht="38.25" x14ac:dyDescent="0.2">
      <c r="A444" s="46" t="s">
        <v>34</v>
      </c>
      <c r="B444" s="47" t="s">
        <v>289</v>
      </c>
      <c r="C444" s="47" t="s">
        <v>86</v>
      </c>
      <c r="D444" s="47" t="s">
        <v>17</v>
      </c>
      <c r="E444" s="48" t="s">
        <v>221</v>
      </c>
      <c r="F444" s="49" t="s">
        <v>328</v>
      </c>
      <c r="G444" s="50">
        <f>G445</f>
        <v>9287.4</v>
      </c>
      <c r="H444" s="50">
        <f>H445</f>
        <v>9287.2999999999993</v>
      </c>
      <c r="I444" s="51">
        <f t="shared" si="150"/>
        <v>-0.1000000000003638</v>
      </c>
      <c r="J444" s="51">
        <f t="shared" si="151"/>
        <v>99.998923272390556</v>
      </c>
      <c r="K444" s="31"/>
    </row>
    <row r="445" spans="1:11" ht="38.25" x14ac:dyDescent="0.2">
      <c r="A445" s="46" t="s">
        <v>36</v>
      </c>
      <c r="B445" s="47" t="s">
        <v>289</v>
      </c>
      <c r="C445" s="47" t="s">
        <v>86</v>
      </c>
      <c r="D445" s="47" t="s">
        <v>17</v>
      </c>
      <c r="E445" s="48" t="s">
        <v>221</v>
      </c>
      <c r="F445" s="49" t="s">
        <v>328</v>
      </c>
      <c r="G445" s="50">
        <v>9287.4</v>
      </c>
      <c r="H445" s="50">
        <v>9287.2999999999993</v>
      </c>
      <c r="I445" s="51">
        <f t="shared" si="150"/>
        <v>-0.1000000000003638</v>
      </c>
      <c r="J445" s="51">
        <f t="shared" si="151"/>
        <v>99.998923272390556</v>
      </c>
      <c r="K445" s="31"/>
    </row>
    <row r="446" spans="1:11" ht="25.5" x14ac:dyDescent="0.2">
      <c r="A446" s="46" t="s">
        <v>329</v>
      </c>
      <c r="B446" s="47" t="s">
        <v>289</v>
      </c>
      <c r="C446" s="47" t="s">
        <v>86</v>
      </c>
      <c r="D446" s="47" t="s">
        <v>17</v>
      </c>
      <c r="E446" s="48" t="s">
        <v>221</v>
      </c>
      <c r="F446" s="49" t="s">
        <v>330</v>
      </c>
      <c r="G446" s="50">
        <f>G447</f>
        <v>607.9</v>
      </c>
      <c r="H446" s="50">
        <f t="shared" ref="H446:H447" si="169">H447</f>
        <v>589.5</v>
      </c>
      <c r="I446" s="51">
        <f t="shared" si="150"/>
        <v>-18.399999999999977</v>
      </c>
      <c r="J446" s="51">
        <f t="shared" si="151"/>
        <v>96.973186379338713</v>
      </c>
      <c r="K446" s="31"/>
    </row>
    <row r="447" spans="1:11" ht="38.25" x14ac:dyDescent="0.2">
      <c r="A447" s="46" t="s">
        <v>34</v>
      </c>
      <c r="B447" s="47" t="s">
        <v>289</v>
      </c>
      <c r="C447" s="47" t="s">
        <v>86</v>
      </c>
      <c r="D447" s="47" t="s">
        <v>17</v>
      </c>
      <c r="E447" s="48" t="s">
        <v>221</v>
      </c>
      <c r="F447" s="49" t="s">
        <v>330</v>
      </c>
      <c r="G447" s="50">
        <f>G448</f>
        <v>607.9</v>
      </c>
      <c r="H447" s="50">
        <f t="shared" si="169"/>
        <v>589.5</v>
      </c>
      <c r="I447" s="51">
        <f t="shared" si="150"/>
        <v>-18.399999999999977</v>
      </c>
      <c r="J447" s="51">
        <f t="shared" si="151"/>
        <v>96.973186379338713</v>
      </c>
      <c r="K447" s="31"/>
    </row>
    <row r="448" spans="1:11" ht="38.25" x14ac:dyDescent="0.2">
      <c r="A448" s="46" t="s">
        <v>36</v>
      </c>
      <c r="B448" s="47" t="s">
        <v>289</v>
      </c>
      <c r="C448" s="47" t="s">
        <v>86</v>
      </c>
      <c r="D448" s="47" t="s">
        <v>17</v>
      </c>
      <c r="E448" s="48" t="s">
        <v>221</v>
      </c>
      <c r="F448" s="49" t="s">
        <v>330</v>
      </c>
      <c r="G448" s="50">
        <v>607.9</v>
      </c>
      <c r="H448" s="50">
        <v>589.5</v>
      </c>
      <c r="I448" s="51">
        <f t="shared" si="150"/>
        <v>-18.399999999999977</v>
      </c>
      <c r="J448" s="51">
        <f t="shared" si="151"/>
        <v>96.973186379338713</v>
      </c>
      <c r="K448" s="31"/>
    </row>
    <row r="449" spans="1:11" ht="63.75" x14ac:dyDescent="0.2">
      <c r="A449" s="46" t="s">
        <v>331</v>
      </c>
      <c r="B449" s="47" t="s">
        <v>289</v>
      </c>
      <c r="C449" s="47" t="s">
        <v>86</v>
      </c>
      <c r="D449" s="47" t="s">
        <v>17</v>
      </c>
      <c r="E449" s="48" t="s">
        <v>221</v>
      </c>
      <c r="F449" s="49" t="s">
        <v>332</v>
      </c>
      <c r="G449" s="50">
        <f>G450</f>
        <v>52687.4</v>
      </c>
      <c r="H449" s="50">
        <f t="shared" ref="H449:H450" si="170">H450</f>
        <v>45279.4</v>
      </c>
      <c r="I449" s="51">
        <f t="shared" si="150"/>
        <v>-7408</v>
      </c>
      <c r="J449" s="51">
        <f t="shared" si="151"/>
        <v>85.939712341091038</v>
      </c>
      <c r="K449" s="31"/>
    </row>
    <row r="450" spans="1:11" ht="25.5" x14ac:dyDescent="0.2">
      <c r="A450" s="46" t="s">
        <v>97</v>
      </c>
      <c r="B450" s="47" t="s">
        <v>289</v>
      </c>
      <c r="C450" s="47" t="s">
        <v>86</v>
      </c>
      <c r="D450" s="47" t="s">
        <v>17</v>
      </c>
      <c r="E450" s="48" t="s">
        <v>221</v>
      </c>
      <c r="F450" s="49" t="s">
        <v>332</v>
      </c>
      <c r="G450" s="50">
        <f>G451</f>
        <v>52687.4</v>
      </c>
      <c r="H450" s="50">
        <f t="shared" si="170"/>
        <v>45279.4</v>
      </c>
      <c r="I450" s="51">
        <f t="shared" si="150"/>
        <v>-7408</v>
      </c>
      <c r="J450" s="51">
        <f t="shared" si="151"/>
        <v>85.939712341091038</v>
      </c>
      <c r="K450" s="31"/>
    </row>
    <row r="451" spans="1:11" ht="63.75" x14ac:dyDescent="0.2">
      <c r="A451" s="46" t="s">
        <v>140</v>
      </c>
      <c r="B451" s="47" t="s">
        <v>289</v>
      </c>
      <c r="C451" s="47" t="s">
        <v>86</v>
      </c>
      <c r="D451" s="47" t="s">
        <v>17</v>
      </c>
      <c r="E451" s="48" t="s">
        <v>221</v>
      </c>
      <c r="F451" s="49" t="s">
        <v>332</v>
      </c>
      <c r="G451" s="50">
        <v>52687.4</v>
      </c>
      <c r="H451" s="50">
        <v>45279.4</v>
      </c>
      <c r="I451" s="51">
        <f t="shared" si="150"/>
        <v>-7408</v>
      </c>
      <c r="J451" s="51">
        <f t="shared" si="151"/>
        <v>85.939712341091038</v>
      </c>
      <c r="K451" s="31"/>
    </row>
    <row r="452" spans="1:11" ht="127.5" x14ac:dyDescent="0.2">
      <c r="A452" s="46" t="s">
        <v>333</v>
      </c>
      <c r="B452" s="47" t="s">
        <v>289</v>
      </c>
      <c r="C452" s="47" t="s">
        <v>86</v>
      </c>
      <c r="D452" s="47" t="s">
        <v>17</v>
      </c>
      <c r="E452" s="48" t="s">
        <v>221</v>
      </c>
      <c r="F452" s="49" t="s">
        <v>334</v>
      </c>
      <c r="G452" s="50">
        <f>G453</f>
        <v>19296.599999999999</v>
      </c>
      <c r="H452" s="50">
        <f t="shared" ref="H452:H453" si="171">H453</f>
        <v>19296.599999999999</v>
      </c>
      <c r="I452" s="51">
        <f t="shared" si="150"/>
        <v>0</v>
      </c>
      <c r="J452" s="51">
        <f t="shared" si="151"/>
        <v>100</v>
      </c>
      <c r="K452" s="31"/>
    </row>
    <row r="453" spans="1:11" ht="51" x14ac:dyDescent="0.2">
      <c r="A453" s="46" t="s">
        <v>128</v>
      </c>
      <c r="B453" s="47" t="s">
        <v>289</v>
      </c>
      <c r="C453" s="47" t="s">
        <v>86</v>
      </c>
      <c r="D453" s="47" t="s">
        <v>17</v>
      </c>
      <c r="E453" s="48" t="s">
        <v>221</v>
      </c>
      <c r="F453" s="49" t="s">
        <v>334</v>
      </c>
      <c r="G453" s="50">
        <f>G454</f>
        <v>19296.599999999999</v>
      </c>
      <c r="H453" s="50">
        <f t="shared" si="171"/>
        <v>19296.599999999999</v>
      </c>
      <c r="I453" s="51">
        <f t="shared" si="150"/>
        <v>0</v>
      </c>
      <c r="J453" s="51">
        <f t="shared" si="151"/>
        <v>100</v>
      </c>
      <c r="K453" s="31"/>
    </row>
    <row r="454" spans="1:11" ht="76.5" x14ac:dyDescent="0.2">
      <c r="A454" s="46" t="s">
        <v>130</v>
      </c>
      <c r="B454" s="47" t="s">
        <v>289</v>
      </c>
      <c r="C454" s="47" t="s">
        <v>86</v>
      </c>
      <c r="D454" s="47" t="s">
        <v>17</v>
      </c>
      <c r="E454" s="48" t="s">
        <v>221</v>
      </c>
      <c r="F454" s="49" t="s">
        <v>334</v>
      </c>
      <c r="G454" s="50">
        <v>19296.599999999999</v>
      </c>
      <c r="H454" s="50">
        <v>19296.599999999999</v>
      </c>
      <c r="I454" s="51">
        <f t="shared" si="150"/>
        <v>0</v>
      </c>
      <c r="J454" s="51">
        <f t="shared" si="151"/>
        <v>100</v>
      </c>
      <c r="K454" s="31"/>
    </row>
    <row r="455" spans="1:11" ht="63.75" x14ac:dyDescent="0.2">
      <c r="A455" s="46" t="s">
        <v>335</v>
      </c>
      <c r="B455" s="47" t="s">
        <v>289</v>
      </c>
      <c r="C455" s="47" t="s">
        <v>86</v>
      </c>
      <c r="D455" s="47" t="s">
        <v>17</v>
      </c>
      <c r="E455" s="48" t="s">
        <v>221</v>
      </c>
      <c r="F455" s="49" t="s">
        <v>336</v>
      </c>
      <c r="G455" s="50">
        <f>G456</f>
        <v>1629.6</v>
      </c>
      <c r="H455" s="50">
        <f t="shared" ref="H455:H456" si="172">H456</f>
        <v>1400.4</v>
      </c>
      <c r="I455" s="51">
        <f t="shared" ref="I455:I518" si="173">H455-G455</f>
        <v>-229.19999999999982</v>
      </c>
      <c r="J455" s="51">
        <f t="shared" ref="J455:J518" si="174">H455/G455*100</f>
        <v>85.93519882179676</v>
      </c>
      <c r="K455" s="31"/>
    </row>
    <row r="456" spans="1:11" ht="25.5" x14ac:dyDescent="0.2">
      <c r="A456" s="46" t="s">
        <v>97</v>
      </c>
      <c r="B456" s="47" t="s">
        <v>289</v>
      </c>
      <c r="C456" s="47" t="s">
        <v>86</v>
      </c>
      <c r="D456" s="47" t="s">
        <v>17</v>
      </c>
      <c r="E456" s="48" t="s">
        <v>221</v>
      </c>
      <c r="F456" s="49" t="s">
        <v>336</v>
      </c>
      <c r="G456" s="50">
        <f>G457</f>
        <v>1629.6</v>
      </c>
      <c r="H456" s="50">
        <f t="shared" si="172"/>
        <v>1400.4</v>
      </c>
      <c r="I456" s="51">
        <f t="shared" si="173"/>
        <v>-229.19999999999982</v>
      </c>
      <c r="J456" s="51">
        <f t="shared" si="174"/>
        <v>85.93519882179676</v>
      </c>
      <c r="K456" s="31"/>
    </row>
    <row r="457" spans="1:11" ht="63.75" x14ac:dyDescent="0.2">
      <c r="A457" s="46" t="s">
        <v>140</v>
      </c>
      <c r="B457" s="47" t="s">
        <v>289</v>
      </c>
      <c r="C457" s="47" t="s">
        <v>86</v>
      </c>
      <c r="D457" s="47" t="s">
        <v>17</v>
      </c>
      <c r="E457" s="48" t="s">
        <v>221</v>
      </c>
      <c r="F457" s="49" t="s">
        <v>336</v>
      </c>
      <c r="G457" s="50">
        <v>1629.6</v>
      </c>
      <c r="H457" s="50">
        <v>1400.4</v>
      </c>
      <c r="I457" s="51">
        <f t="shared" si="173"/>
        <v>-229.19999999999982</v>
      </c>
      <c r="J457" s="51">
        <f t="shared" si="174"/>
        <v>85.93519882179676</v>
      </c>
      <c r="K457" s="31"/>
    </row>
    <row r="458" spans="1:11" ht="25.5" x14ac:dyDescent="0.2">
      <c r="A458" s="46" t="s">
        <v>21</v>
      </c>
      <c r="B458" s="47" t="s">
        <v>289</v>
      </c>
      <c r="C458" s="47" t="s">
        <v>86</v>
      </c>
      <c r="D458" s="47" t="s">
        <v>17</v>
      </c>
      <c r="E458" s="48" t="s">
        <v>22</v>
      </c>
      <c r="F458" s="49" t="s">
        <v>23</v>
      </c>
      <c r="G458" s="50">
        <f>G459</f>
        <v>185.9</v>
      </c>
      <c r="H458" s="50">
        <f t="shared" ref="H458:H461" si="175">H459</f>
        <v>185.9</v>
      </c>
      <c r="I458" s="51">
        <f t="shared" si="173"/>
        <v>0</v>
      </c>
      <c r="J458" s="51">
        <f t="shared" si="174"/>
        <v>100</v>
      </c>
      <c r="K458" s="31"/>
    </row>
    <row r="459" spans="1:11" ht="25.5" x14ac:dyDescent="0.2">
      <c r="A459" s="46" t="s">
        <v>42</v>
      </c>
      <c r="B459" s="47" t="s">
        <v>289</v>
      </c>
      <c r="C459" s="47" t="s">
        <v>86</v>
      </c>
      <c r="D459" s="47" t="s">
        <v>17</v>
      </c>
      <c r="E459" s="48" t="s">
        <v>43</v>
      </c>
      <c r="F459" s="49" t="s">
        <v>23</v>
      </c>
      <c r="G459" s="50">
        <f>G460</f>
        <v>185.9</v>
      </c>
      <c r="H459" s="50">
        <f t="shared" si="175"/>
        <v>185.9</v>
      </c>
      <c r="I459" s="51">
        <f t="shared" si="173"/>
        <v>0</v>
      </c>
      <c r="J459" s="51">
        <f t="shared" si="174"/>
        <v>100</v>
      </c>
      <c r="K459" s="31"/>
    </row>
    <row r="460" spans="1:11" ht="38.25" x14ac:dyDescent="0.2">
      <c r="A460" s="46" t="s">
        <v>121</v>
      </c>
      <c r="B460" s="47" t="s">
        <v>289</v>
      </c>
      <c r="C460" s="47" t="s">
        <v>86</v>
      </c>
      <c r="D460" s="47" t="s">
        <v>17</v>
      </c>
      <c r="E460" s="48" t="s">
        <v>43</v>
      </c>
      <c r="F460" s="49" t="s">
        <v>122</v>
      </c>
      <c r="G460" s="50">
        <f>G461</f>
        <v>185.9</v>
      </c>
      <c r="H460" s="50">
        <f t="shared" si="175"/>
        <v>185.9</v>
      </c>
      <c r="I460" s="51">
        <f t="shared" si="173"/>
        <v>0</v>
      </c>
      <c r="J460" s="51">
        <f t="shared" si="174"/>
        <v>100</v>
      </c>
      <c r="K460" s="31"/>
    </row>
    <row r="461" spans="1:11" ht="38.25" x14ac:dyDescent="0.2">
      <c r="A461" s="46" t="s">
        <v>34</v>
      </c>
      <c r="B461" s="47" t="s">
        <v>289</v>
      </c>
      <c r="C461" s="47" t="s">
        <v>86</v>
      </c>
      <c r="D461" s="47" t="s">
        <v>17</v>
      </c>
      <c r="E461" s="48" t="s">
        <v>43</v>
      </c>
      <c r="F461" s="49" t="s">
        <v>122</v>
      </c>
      <c r="G461" s="50">
        <f>G462</f>
        <v>185.9</v>
      </c>
      <c r="H461" s="50">
        <f t="shared" si="175"/>
        <v>185.9</v>
      </c>
      <c r="I461" s="51">
        <f t="shared" si="173"/>
        <v>0</v>
      </c>
      <c r="J461" s="51">
        <f t="shared" si="174"/>
        <v>100</v>
      </c>
      <c r="K461" s="31"/>
    </row>
    <row r="462" spans="1:11" ht="38.25" x14ac:dyDescent="0.2">
      <c r="A462" s="46" t="s">
        <v>36</v>
      </c>
      <c r="B462" s="47" t="s">
        <v>289</v>
      </c>
      <c r="C462" s="47" t="s">
        <v>86</v>
      </c>
      <c r="D462" s="47" t="s">
        <v>17</v>
      </c>
      <c r="E462" s="48" t="s">
        <v>43</v>
      </c>
      <c r="F462" s="49" t="s">
        <v>122</v>
      </c>
      <c r="G462" s="50">
        <v>185.9</v>
      </c>
      <c r="H462" s="50">
        <v>185.9</v>
      </c>
      <c r="I462" s="51">
        <f t="shared" si="173"/>
        <v>0</v>
      </c>
      <c r="J462" s="51">
        <f t="shared" si="174"/>
        <v>100</v>
      </c>
      <c r="K462" s="31"/>
    </row>
    <row r="463" spans="1:11" x14ac:dyDescent="0.2">
      <c r="A463" s="41" t="s">
        <v>337</v>
      </c>
      <c r="B463" s="42" t="s">
        <v>289</v>
      </c>
      <c r="C463" s="42" t="s">
        <v>86</v>
      </c>
      <c r="D463" s="42" t="s">
        <v>62</v>
      </c>
      <c r="E463" s="66" t="s">
        <v>5</v>
      </c>
      <c r="F463" s="66"/>
      <c r="G463" s="44">
        <f>G472+G464</f>
        <v>103015.6</v>
      </c>
      <c r="H463" s="44">
        <f>H472+H464</f>
        <v>102733.9</v>
      </c>
      <c r="I463" s="45">
        <f t="shared" si="173"/>
        <v>-281.70000000001164</v>
      </c>
      <c r="J463" s="45">
        <f t="shared" si="174"/>
        <v>99.726546270661913</v>
      </c>
      <c r="K463" s="31"/>
    </row>
    <row r="464" spans="1:11" ht="51" x14ac:dyDescent="0.2">
      <c r="A464" s="46" t="s">
        <v>206</v>
      </c>
      <c r="B464" s="47" t="s">
        <v>289</v>
      </c>
      <c r="C464" s="47" t="s">
        <v>86</v>
      </c>
      <c r="D464" s="47" t="s">
        <v>62</v>
      </c>
      <c r="E464" s="48" t="s">
        <v>207</v>
      </c>
      <c r="F464" s="49" t="s">
        <v>23</v>
      </c>
      <c r="G464" s="50">
        <f>G465</f>
        <v>9381.5</v>
      </c>
      <c r="H464" s="50">
        <f t="shared" ref="H464" si="176">H465</f>
        <v>9100</v>
      </c>
      <c r="I464" s="51">
        <f t="shared" si="173"/>
        <v>-281.5</v>
      </c>
      <c r="J464" s="51">
        <f t="shared" si="174"/>
        <v>96.999413739807068</v>
      </c>
      <c r="K464" s="31"/>
    </row>
    <row r="465" spans="1:11" ht="25.5" x14ac:dyDescent="0.2">
      <c r="A465" s="46" t="s">
        <v>208</v>
      </c>
      <c r="B465" s="47" t="s">
        <v>289</v>
      </c>
      <c r="C465" s="47" t="s">
        <v>86</v>
      </c>
      <c r="D465" s="47" t="s">
        <v>62</v>
      </c>
      <c r="E465" s="48" t="s">
        <v>209</v>
      </c>
      <c r="F465" s="49" t="s">
        <v>23</v>
      </c>
      <c r="G465" s="50">
        <f>G466+G469</f>
        <v>9381.5</v>
      </c>
      <c r="H465" s="50">
        <f t="shared" ref="H465" si="177">H466+H469</f>
        <v>9100</v>
      </c>
      <c r="I465" s="51">
        <f t="shared" si="173"/>
        <v>-281.5</v>
      </c>
      <c r="J465" s="51">
        <f t="shared" si="174"/>
        <v>96.999413739807068</v>
      </c>
      <c r="K465" s="31"/>
    </row>
    <row r="466" spans="1:11" ht="38.25" x14ac:dyDescent="0.2">
      <c r="A466" s="46" t="s">
        <v>310</v>
      </c>
      <c r="B466" s="47" t="s">
        <v>289</v>
      </c>
      <c r="C466" s="47" t="s">
        <v>86</v>
      </c>
      <c r="D466" s="47" t="s">
        <v>62</v>
      </c>
      <c r="E466" s="48" t="s">
        <v>209</v>
      </c>
      <c r="F466" s="49" t="s">
        <v>311</v>
      </c>
      <c r="G466" s="50">
        <f>G467</f>
        <v>9100</v>
      </c>
      <c r="H466" s="50">
        <f t="shared" ref="H466:H467" si="178">H467</f>
        <v>8827</v>
      </c>
      <c r="I466" s="51">
        <f t="shared" si="173"/>
        <v>-273</v>
      </c>
      <c r="J466" s="51">
        <f t="shared" si="174"/>
        <v>97</v>
      </c>
      <c r="K466" s="31"/>
    </row>
    <row r="467" spans="1:11" ht="38.25" x14ac:dyDescent="0.2">
      <c r="A467" s="46" t="s">
        <v>305</v>
      </c>
      <c r="B467" s="47" t="s">
        <v>289</v>
      </c>
      <c r="C467" s="47" t="s">
        <v>86</v>
      </c>
      <c r="D467" s="47" t="s">
        <v>62</v>
      </c>
      <c r="E467" s="48" t="s">
        <v>209</v>
      </c>
      <c r="F467" s="49" t="s">
        <v>311</v>
      </c>
      <c r="G467" s="50">
        <f>G468</f>
        <v>9100</v>
      </c>
      <c r="H467" s="50">
        <f t="shared" si="178"/>
        <v>8827</v>
      </c>
      <c r="I467" s="51">
        <f t="shared" si="173"/>
        <v>-273</v>
      </c>
      <c r="J467" s="51">
        <f t="shared" si="174"/>
        <v>97</v>
      </c>
      <c r="K467" s="31"/>
    </row>
    <row r="468" spans="1:11" ht="25.5" x14ac:dyDescent="0.2">
      <c r="A468" s="46" t="s">
        <v>307</v>
      </c>
      <c r="B468" s="47" t="s">
        <v>289</v>
      </c>
      <c r="C468" s="47" t="s">
        <v>86</v>
      </c>
      <c r="D468" s="47" t="s">
        <v>62</v>
      </c>
      <c r="E468" s="48" t="s">
        <v>209</v>
      </c>
      <c r="F468" s="49" t="s">
        <v>311</v>
      </c>
      <c r="G468" s="50">
        <v>9100</v>
      </c>
      <c r="H468" s="50">
        <v>8827</v>
      </c>
      <c r="I468" s="51">
        <f t="shared" si="173"/>
        <v>-273</v>
      </c>
      <c r="J468" s="51">
        <f t="shared" si="174"/>
        <v>97</v>
      </c>
      <c r="K468" s="31"/>
    </row>
    <row r="469" spans="1:11" ht="38.25" x14ac:dyDescent="0.2">
      <c r="A469" s="46" t="s">
        <v>313</v>
      </c>
      <c r="B469" s="47" t="s">
        <v>289</v>
      </c>
      <c r="C469" s="47" t="s">
        <v>86</v>
      </c>
      <c r="D469" s="47" t="s">
        <v>62</v>
      </c>
      <c r="E469" s="48" t="s">
        <v>209</v>
      </c>
      <c r="F469" s="49" t="s">
        <v>314</v>
      </c>
      <c r="G469" s="50">
        <f>G470</f>
        <v>281.5</v>
      </c>
      <c r="H469" s="50">
        <f t="shared" ref="H469:H470" si="179">H470</f>
        <v>273</v>
      </c>
      <c r="I469" s="51">
        <f t="shared" si="173"/>
        <v>-8.5</v>
      </c>
      <c r="J469" s="51">
        <f t="shared" si="174"/>
        <v>96.980461811722918</v>
      </c>
      <c r="K469" s="31"/>
    </row>
    <row r="470" spans="1:11" ht="38.25" x14ac:dyDescent="0.2">
      <c r="A470" s="46" t="s">
        <v>305</v>
      </c>
      <c r="B470" s="47" t="s">
        <v>289</v>
      </c>
      <c r="C470" s="47" t="s">
        <v>86</v>
      </c>
      <c r="D470" s="47" t="s">
        <v>62</v>
      </c>
      <c r="E470" s="48" t="s">
        <v>209</v>
      </c>
      <c r="F470" s="49" t="s">
        <v>314</v>
      </c>
      <c r="G470" s="50">
        <f>G471</f>
        <v>281.5</v>
      </c>
      <c r="H470" s="50">
        <f t="shared" si="179"/>
        <v>273</v>
      </c>
      <c r="I470" s="51">
        <f t="shared" si="173"/>
        <v>-8.5</v>
      </c>
      <c r="J470" s="51">
        <f t="shared" si="174"/>
        <v>96.980461811722918</v>
      </c>
      <c r="K470" s="31"/>
    </row>
    <row r="471" spans="1:11" ht="25.5" x14ac:dyDescent="0.2">
      <c r="A471" s="46" t="s">
        <v>307</v>
      </c>
      <c r="B471" s="47" t="s">
        <v>289</v>
      </c>
      <c r="C471" s="47" t="s">
        <v>86</v>
      </c>
      <c r="D471" s="47" t="s">
        <v>62</v>
      </c>
      <c r="E471" s="48" t="s">
        <v>209</v>
      </c>
      <c r="F471" s="49" t="s">
        <v>314</v>
      </c>
      <c r="G471" s="50">
        <v>281.5</v>
      </c>
      <c r="H471" s="50">
        <v>273</v>
      </c>
      <c r="I471" s="51">
        <f t="shared" si="173"/>
        <v>-8.5</v>
      </c>
      <c r="J471" s="51">
        <f t="shared" si="174"/>
        <v>96.980461811722918</v>
      </c>
      <c r="K471" s="31"/>
    </row>
    <row r="472" spans="1:11" ht="63.75" x14ac:dyDescent="0.2">
      <c r="A472" s="46" t="s">
        <v>218</v>
      </c>
      <c r="B472" s="47" t="s">
        <v>289</v>
      </c>
      <c r="C472" s="47" t="s">
        <v>86</v>
      </c>
      <c r="D472" s="47" t="s">
        <v>62</v>
      </c>
      <c r="E472" s="48" t="s">
        <v>219</v>
      </c>
      <c r="F472" s="49" t="s">
        <v>23</v>
      </c>
      <c r="G472" s="50">
        <f>G473</f>
        <v>93634.1</v>
      </c>
      <c r="H472" s="50">
        <f>H473</f>
        <v>93633.9</v>
      </c>
      <c r="I472" s="51">
        <f t="shared" si="173"/>
        <v>-0.20000000001164153</v>
      </c>
      <c r="J472" s="51">
        <f t="shared" si="174"/>
        <v>99.999786402603306</v>
      </c>
      <c r="K472" s="31"/>
    </row>
    <row r="473" spans="1:11" ht="63.75" x14ac:dyDescent="0.2">
      <c r="A473" s="46" t="s">
        <v>220</v>
      </c>
      <c r="B473" s="47" t="s">
        <v>289</v>
      </c>
      <c r="C473" s="47" t="s">
        <v>86</v>
      </c>
      <c r="D473" s="47" t="s">
        <v>62</v>
      </c>
      <c r="E473" s="48" t="s">
        <v>221</v>
      </c>
      <c r="F473" s="49" t="s">
        <v>23</v>
      </c>
      <c r="G473" s="50">
        <f>G474+G477+G480</f>
        <v>93634.1</v>
      </c>
      <c r="H473" s="50">
        <f t="shared" ref="H473" si="180">H474+H477+H480</f>
        <v>93633.9</v>
      </c>
      <c r="I473" s="51">
        <f t="shared" si="173"/>
        <v>-0.20000000001164153</v>
      </c>
      <c r="J473" s="51">
        <f t="shared" si="174"/>
        <v>99.999786402603306</v>
      </c>
      <c r="K473" s="31"/>
    </row>
    <row r="474" spans="1:11" ht="51" x14ac:dyDescent="0.2">
      <c r="A474" s="46" t="s">
        <v>338</v>
      </c>
      <c r="B474" s="47" t="s">
        <v>289</v>
      </c>
      <c r="C474" s="47" t="s">
        <v>86</v>
      </c>
      <c r="D474" s="47" t="s">
        <v>62</v>
      </c>
      <c r="E474" s="48" t="s">
        <v>221</v>
      </c>
      <c r="F474" s="49" t="s">
        <v>339</v>
      </c>
      <c r="G474" s="50">
        <f>G475</f>
        <v>210</v>
      </c>
      <c r="H474" s="50">
        <f t="shared" ref="H474:H475" si="181">H475</f>
        <v>210</v>
      </c>
      <c r="I474" s="51">
        <f t="shared" si="173"/>
        <v>0</v>
      </c>
      <c r="J474" s="51">
        <f t="shared" si="174"/>
        <v>100</v>
      </c>
      <c r="K474" s="31"/>
    </row>
    <row r="475" spans="1:11" ht="38.25" x14ac:dyDescent="0.2">
      <c r="A475" s="46" t="s">
        <v>34</v>
      </c>
      <c r="B475" s="47" t="s">
        <v>289</v>
      </c>
      <c r="C475" s="47" t="s">
        <v>86</v>
      </c>
      <c r="D475" s="47" t="s">
        <v>62</v>
      </c>
      <c r="E475" s="48" t="s">
        <v>221</v>
      </c>
      <c r="F475" s="49" t="s">
        <v>339</v>
      </c>
      <c r="G475" s="50">
        <f>G476</f>
        <v>210</v>
      </c>
      <c r="H475" s="50">
        <f t="shared" si="181"/>
        <v>210</v>
      </c>
      <c r="I475" s="51">
        <f t="shared" si="173"/>
        <v>0</v>
      </c>
      <c r="J475" s="51">
        <f t="shared" si="174"/>
        <v>100</v>
      </c>
      <c r="K475" s="31"/>
    </row>
    <row r="476" spans="1:11" ht="38.25" x14ac:dyDescent="0.2">
      <c r="A476" s="46" t="s">
        <v>36</v>
      </c>
      <c r="B476" s="47" t="s">
        <v>289</v>
      </c>
      <c r="C476" s="47" t="s">
        <v>86</v>
      </c>
      <c r="D476" s="47" t="s">
        <v>62</v>
      </c>
      <c r="E476" s="48" t="s">
        <v>221</v>
      </c>
      <c r="F476" s="49" t="s">
        <v>339</v>
      </c>
      <c r="G476" s="50">
        <v>210</v>
      </c>
      <c r="H476" s="50">
        <v>210</v>
      </c>
      <c r="I476" s="51">
        <f t="shared" si="173"/>
        <v>0</v>
      </c>
      <c r="J476" s="51">
        <f t="shared" si="174"/>
        <v>100</v>
      </c>
      <c r="K476" s="31"/>
    </row>
    <row r="477" spans="1:11" ht="38.25" x14ac:dyDescent="0.2">
      <c r="A477" s="46" t="s">
        <v>310</v>
      </c>
      <c r="B477" s="47" t="s">
        <v>289</v>
      </c>
      <c r="C477" s="47" t="s">
        <v>86</v>
      </c>
      <c r="D477" s="47" t="s">
        <v>62</v>
      </c>
      <c r="E477" s="48" t="s">
        <v>221</v>
      </c>
      <c r="F477" s="49" t="s">
        <v>311</v>
      </c>
      <c r="G477" s="50">
        <f>G478</f>
        <v>90621.3</v>
      </c>
      <c r="H477" s="50">
        <f t="shared" ref="H477:H478" si="182">H478</f>
        <v>90621.2</v>
      </c>
      <c r="I477" s="51">
        <f t="shared" si="173"/>
        <v>-0.10000000000582077</v>
      </c>
      <c r="J477" s="51">
        <f t="shared" si="174"/>
        <v>99.9998896506671</v>
      </c>
      <c r="K477" s="31"/>
    </row>
    <row r="478" spans="1:11" ht="38.25" x14ac:dyDescent="0.2">
      <c r="A478" s="46" t="s">
        <v>305</v>
      </c>
      <c r="B478" s="47" t="s">
        <v>289</v>
      </c>
      <c r="C478" s="47" t="s">
        <v>86</v>
      </c>
      <c r="D478" s="47" t="s">
        <v>62</v>
      </c>
      <c r="E478" s="48" t="s">
        <v>221</v>
      </c>
      <c r="F478" s="49" t="s">
        <v>311</v>
      </c>
      <c r="G478" s="50">
        <f>G479</f>
        <v>90621.3</v>
      </c>
      <c r="H478" s="50">
        <f t="shared" si="182"/>
        <v>90621.2</v>
      </c>
      <c r="I478" s="51">
        <f t="shared" si="173"/>
        <v>-0.10000000000582077</v>
      </c>
      <c r="J478" s="51">
        <f t="shared" si="174"/>
        <v>99.9998896506671</v>
      </c>
      <c r="K478" s="31"/>
    </row>
    <row r="479" spans="1:11" ht="25.5" x14ac:dyDescent="0.2">
      <c r="A479" s="46" t="s">
        <v>307</v>
      </c>
      <c r="B479" s="47" t="s">
        <v>289</v>
      </c>
      <c r="C479" s="47" t="s">
        <v>86</v>
      </c>
      <c r="D479" s="47" t="s">
        <v>62</v>
      </c>
      <c r="E479" s="48" t="s">
        <v>221</v>
      </c>
      <c r="F479" s="49" t="s">
        <v>311</v>
      </c>
      <c r="G479" s="50">
        <v>90621.3</v>
      </c>
      <c r="H479" s="50">
        <v>90621.2</v>
      </c>
      <c r="I479" s="51">
        <f t="shared" si="173"/>
        <v>-0.10000000000582077</v>
      </c>
      <c r="J479" s="51">
        <f t="shared" si="174"/>
        <v>99.9998896506671</v>
      </c>
      <c r="K479" s="31"/>
    </row>
    <row r="480" spans="1:11" ht="38.25" x14ac:dyDescent="0.2">
      <c r="A480" s="46" t="s">
        <v>313</v>
      </c>
      <c r="B480" s="47" t="s">
        <v>289</v>
      </c>
      <c r="C480" s="47" t="s">
        <v>86</v>
      </c>
      <c r="D480" s="47" t="s">
        <v>62</v>
      </c>
      <c r="E480" s="48" t="s">
        <v>221</v>
      </c>
      <c r="F480" s="49" t="s">
        <v>314</v>
      </c>
      <c r="G480" s="50">
        <f>G481</f>
        <v>2802.8</v>
      </c>
      <c r="H480" s="50">
        <f t="shared" ref="H480:H481" si="183">H481</f>
        <v>2802.7</v>
      </c>
      <c r="I480" s="51">
        <f t="shared" si="173"/>
        <v>-0.1000000000003638</v>
      </c>
      <c r="J480" s="51">
        <f t="shared" si="174"/>
        <v>99.996432139289269</v>
      </c>
      <c r="K480" s="31"/>
    </row>
    <row r="481" spans="1:11" ht="38.25" x14ac:dyDescent="0.2">
      <c r="A481" s="46" t="s">
        <v>305</v>
      </c>
      <c r="B481" s="47" t="s">
        <v>289</v>
      </c>
      <c r="C481" s="47" t="s">
        <v>86</v>
      </c>
      <c r="D481" s="47" t="s">
        <v>62</v>
      </c>
      <c r="E481" s="48" t="s">
        <v>221</v>
      </c>
      <c r="F481" s="49" t="s">
        <v>314</v>
      </c>
      <c r="G481" s="50">
        <f>G482</f>
        <v>2802.8</v>
      </c>
      <c r="H481" s="50">
        <f t="shared" si="183"/>
        <v>2802.7</v>
      </c>
      <c r="I481" s="51">
        <f t="shared" si="173"/>
        <v>-0.1000000000003638</v>
      </c>
      <c r="J481" s="51">
        <f t="shared" si="174"/>
        <v>99.996432139289269</v>
      </c>
      <c r="K481" s="31"/>
    </row>
    <row r="482" spans="1:11" ht="25.5" x14ac:dyDescent="0.2">
      <c r="A482" s="46" t="s">
        <v>307</v>
      </c>
      <c r="B482" s="47" t="s">
        <v>289</v>
      </c>
      <c r="C482" s="47" t="s">
        <v>86</v>
      </c>
      <c r="D482" s="47" t="s">
        <v>62</v>
      </c>
      <c r="E482" s="48" t="s">
        <v>221</v>
      </c>
      <c r="F482" s="49" t="s">
        <v>314</v>
      </c>
      <c r="G482" s="50">
        <v>2802.8</v>
      </c>
      <c r="H482" s="50">
        <v>2802.7</v>
      </c>
      <c r="I482" s="51">
        <f t="shared" si="173"/>
        <v>-0.1000000000003638</v>
      </c>
      <c r="J482" s="51">
        <f t="shared" si="174"/>
        <v>99.996432139289269</v>
      </c>
      <c r="K482" s="31"/>
    </row>
    <row r="483" spans="1:11" x14ac:dyDescent="0.2">
      <c r="A483" s="41" t="s">
        <v>235</v>
      </c>
      <c r="B483" s="42" t="s">
        <v>289</v>
      </c>
      <c r="C483" s="42" t="s">
        <v>86</v>
      </c>
      <c r="D483" s="42" t="s">
        <v>20</v>
      </c>
      <c r="E483" s="66" t="s">
        <v>5</v>
      </c>
      <c r="F483" s="66"/>
      <c r="G483" s="44">
        <f>G484+G489</f>
        <v>42904.799999999996</v>
      </c>
      <c r="H483" s="44">
        <f>H484+H489</f>
        <v>41703.699999999997</v>
      </c>
      <c r="I483" s="45">
        <f t="shared" si="173"/>
        <v>-1201.0999999999985</v>
      </c>
      <c r="J483" s="45">
        <f t="shared" si="174"/>
        <v>97.200546325819033</v>
      </c>
      <c r="K483" s="31"/>
    </row>
    <row r="484" spans="1:11" ht="63.75" x14ac:dyDescent="0.2">
      <c r="A484" s="46" t="s">
        <v>218</v>
      </c>
      <c r="B484" s="47" t="s">
        <v>289</v>
      </c>
      <c r="C484" s="47" t="s">
        <v>86</v>
      </c>
      <c r="D484" s="47" t="s">
        <v>20</v>
      </c>
      <c r="E484" s="48" t="s">
        <v>219</v>
      </c>
      <c r="F484" s="49" t="s">
        <v>23</v>
      </c>
      <c r="G484" s="50">
        <f>G485</f>
        <v>42803.1</v>
      </c>
      <c r="H484" s="50">
        <f t="shared" ref="H484:H487" si="184">H485</f>
        <v>41602</v>
      </c>
      <c r="I484" s="51">
        <f t="shared" si="173"/>
        <v>-1201.0999999999985</v>
      </c>
      <c r="J484" s="51">
        <f t="shared" si="174"/>
        <v>97.193894834719913</v>
      </c>
      <c r="K484" s="31"/>
    </row>
    <row r="485" spans="1:11" ht="63.75" x14ac:dyDescent="0.2">
      <c r="A485" s="46" t="s">
        <v>220</v>
      </c>
      <c r="B485" s="47" t="s">
        <v>289</v>
      </c>
      <c r="C485" s="47" t="s">
        <v>86</v>
      </c>
      <c r="D485" s="47" t="s">
        <v>20</v>
      </c>
      <c r="E485" s="48" t="s">
        <v>221</v>
      </c>
      <c r="F485" s="49" t="s">
        <v>23</v>
      </c>
      <c r="G485" s="50">
        <f>G486</f>
        <v>42803.1</v>
      </c>
      <c r="H485" s="50">
        <f t="shared" si="184"/>
        <v>41602</v>
      </c>
      <c r="I485" s="51">
        <f t="shared" si="173"/>
        <v>-1201.0999999999985</v>
      </c>
      <c r="J485" s="51">
        <f t="shared" si="174"/>
        <v>97.193894834719913</v>
      </c>
      <c r="K485" s="31"/>
    </row>
    <row r="486" spans="1:11" ht="114.75" x14ac:dyDescent="0.2">
      <c r="A486" s="46" t="s">
        <v>342</v>
      </c>
      <c r="B486" s="47" t="s">
        <v>289</v>
      </c>
      <c r="C486" s="47" t="s">
        <v>86</v>
      </c>
      <c r="D486" s="47" t="s">
        <v>20</v>
      </c>
      <c r="E486" s="48" t="s">
        <v>221</v>
      </c>
      <c r="F486" s="49" t="s">
        <v>343</v>
      </c>
      <c r="G486" s="50">
        <f>G487</f>
        <v>42803.1</v>
      </c>
      <c r="H486" s="50">
        <f t="shared" si="184"/>
        <v>41602</v>
      </c>
      <c r="I486" s="51">
        <f t="shared" si="173"/>
        <v>-1201.0999999999985</v>
      </c>
      <c r="J486" s="51">
        <f t="shared" si="174"/>
        <v>97.193894834719913</v>
      </c>
      <c r="K486" s="31"/>
    </row>
    <row r="487" spans="1:11" ht="38.25" x14ac:dyDescent="0.2">
      <c r="A487" s="46" t="s">
        <v>34</v>
      </c>
      <c r="B487" s="47" t="s">
        <v>289</v>
      </c>
      <c r="C487" s="47" t="s">
        <v>86</v>
      </c>
      <c r="D487" s="47" t="s">
        <v>20</v>
      </c>
      <c r="E487" s="48" t="s">
        <v>221</v>
      </c>
      <c r="F487" s="49" t="s">
        <v>343</v>
      </c>
      <c r="G487" s="50">
        <f>G488</f>
        <v>42803.1</v>
      </c>
      <c r="H487" s="50">
        <f t="shared" si="184"/>
        <v>41602</v>
      </c>
      <c r="I487" s="51">
        <f t="shared" si="173"/>
        <v>-1201.0999999999985</v>
      </c>
      <c r="J487" s="51">
        <f t="shared" si="174"/>
        <v>97.193894834719913</v>
      </c>
      <c r="K487" s="31"/>
    </row>
    <row r="488" spans="1:11" ht="38.25" x14ac:dyDescent="0.2">
      <c r="A488" s="46" t="s">
        <v>36</v>
      </c>
      <c r="B488" s="47" t="s">
        <v>289</v>
      </c>
      <c r="C488" s="47" t="s">
        <v>86</v>
      </c>
      <c r="D488" s="47" t="s">
        <v>20</v>
      </c>
      <c r="E488" s="48" t="s">
        <v>221</v>
      </c>
      <c r="F488" s="49" t="s">
        <v>343</v>
      </c>
      <c r="G488" s="50">
        <v>42803.1</v>
      </c>
      <c r="H488" s="50">
        <v>41602</v>
      </c>
      <c r="I488" s="51">
        <f t="shared" si="173"/>
        <v>-1201.0999999999985</v>
      </c>
      <c r="J488" s="51">
        <f t="shared" si="174"/>
        <v>97.193894834719913</v>
      </c>
      <c r="K488" s="31"/>
    </row>
    <row r="489" spans="1:11" ht="25.5" x14ac:dyDescent="0.2">
      <c r="A489" s="46" t="s">
        <v>21</v>
      </c>
      <c r="B489" s="47" t="s">
        <v>289</v>
      </c>
      <c r="C489" s="47" t="s">
        <v>86</v>
      </c>
      <c r="D489" s="47" t="s">
        <v>20</v>
      </c>
      <c r="E489" s="48">
        <v>55000</v>
      </c>
      <c r="F489" s="53" t="s">
        <v>23</v>
      </c>
      <c r="G489" s="50">
        <f t="shared" ref="G489:H492" si="185">G490</f>
        <v>101.7</v>
      </c>
      <c r="H489" s="50">
        <f t="shared" si="185"/>
        <v>101.7</v>
      </c>
      <c r="I489" s="51">
        <f t="shared" si="173"/>
        <v>0</v>
      </c>
      <c r="J489" s="51">
        <f t="shared" si="174"/>
        <v>100</v>
      </c>
      <c r="K489" s="31"/>
    </row>
    <row r="490" spans="1:11" ht="25.5" x14ac:dyDescent="0.2">
      <c r="A490" s="46" t="s">
        <v>42</v>
      </c>
      <c r="B490" s="47" t="s">
        <v>289</v>
      </c>
      <c r="C490" s="47" t="s">
        <v>86</v>
      </c>
      <c r="D490" s="47" t="s">
        <v>20</v>
      </c>
      <c r="E490" s="48">
        <v>55700</v>
      </c>
      <c r="F490" s="53" t="s">
        <v>23</v>
      </c>
      <c r="G490" s="50">
        <f t="shared" si="185"/>
        <v>101.7</v>
      </c>
      <c r="H490" s="50">
        <f t="shared" si="185"/>
        <v>101.7</v>
      </c>
      <c r="I490" s="51">
        <f t="shared" si="173"/>
        <v>0</v>
      </c>
      <c r="J490" s="51">
        <f t="shared" si="174"/>
        <v>100</v>
      </c>
      <c r="K490" s="31"/>
    </row>
    <row r="491" spans="1:11" ht="38.25" x14ac:dyDescent="0.2">
      <c r="A491" s="46" t="s">
        <v>121</v>
      </c>
      <c r="B491" s="47" t="s">
        <v>289</v>
      </c>
      <c r="C491" s="47" t="s">
        <v>86</v>
      </c>
      <c r="D491" s="47" t="s">
        <v>20</v>
      </c>
      <c r="E491" s="48">
        <v>55700</v>
      </c>
      <c r="F491" s="53" t="s">
        <v>122</v>
      </c>
      <c r="G491" s="50">
        <f t="shared" si="185"/>
        <v>101.7</v>
      </c>
      <c r="H491" s="50">
        <f t="shared" si="185"/>
        <v>101.7</v>
      </c>
      <c r="I491" s="51">
        <f t="shared" si="173"/>
        <v>0</v>
      </c>
      <c r="J491" s="51">
        <f t="shared" si="174"/>
        <v>100</v>
      </c>
      <c r="K491" s="31"/>
    </row>
    <row r="492" spans="1:11" ht="38.25" x14ac:dyDescent="0.2">
      <c r="A492" s="46" t="s">
        <v>34</v>
      </c>
      <c r="B492" s="47" t="s">
        <v>289</v>
      </c>
      <c r="C492" s="47" t="s">
        <v>86</v>
      </c>
      <c r="D492" s="47" t="s">
        <v>20</v>
      </c>
      <c r="E492" s="48">
        <v>55700</v>
      </c>
      <c r="F492" s="53" t="s">
        <v>122</v>
      </c>
      <c r="G492" s="50">
        <f t="shared" si="185"/>
        <v>101.7</v>
      </c>
      <c r="H492" s="50">
        <f t="shared" si="185"/>
        <v>101.7</v>
      </c>
      <c r="I492" s="51">
        <f t="shared" si="173"/>
        <v>0</v>
      </c>
      <c r="J492" s="51">
        <f t="shared" si="174"/>
        <v>100</v>
      </c>
      <c r="K492" s="31"/>
    </row>
    <row r="493" spans="1:11" ht="38.25" x14ac:dyDescent="0.2">
      <c r="A493" s="46" t="s">
        <v>36</v>
      </c>
      <c r="B493" s="47" t="s">
        <v>289</v>
      </c>
      <c r="C493" s="47" t="s">
        <v>86</v>
      </c>
      <c r="D493" s="47" t="s">
        <v>20</v>
      </c>
      <c r="E493" s="48">
        <v>55700</v>
      </c>
      <c r="F493" s="53" t="s">
        <v>122</v>
      </c>
      <c r="G493" s="50">
        <v>101.7</v>
      </c>
      <c r="H493" s="50">
        <v>101.7</v>
      </c>
      <c r="I493" s="51">
        <f t="shared" si="173"/>
        <v>0</v>
      </c>
      <c r="J493" s="51">
        <f t="shared" si="174"/>
        <v>100</v>
      </c>
      <c r="K493" s="31"/>
    </row>
    <row r="494" spans="1:11" x14ac:dyDescent="0.2">
      <c r="A494" s="41" t="s">
        <v>46</v>
      </c>
      <c r="B494" s="42" t="s">
        <v>289</v>
      </c>
      <c r="C494" s="42" t="s">
        <v>47</v>
      </c>
      <c r="D494" s="42" t="s">
        <v>18</v>
      </c>
      <c r="E494" s="66" t="s">
        <v>5</v>
      </c>
      <c r="F494" s="66"/>
      <c r="G494" s="44">
        <f>G495+G501+G512</f>
        <v>143604</v>
      </c>
      <c r="H494" s="44">
        <f>H495+H501+H512</f>
        <v>143186.90000000002</v>
      </c>
      <c r="I494" s="45">
        <f t="shared" si="173"/>
        <v>-417.09999999997672</v>
      </c>
      <c r="J494" s="45">
        <f t="shared" si="174"/>
        <v>99.709548480543731</v>
      </c>
      <c r="K494" s="31"/>
    </row>
    <row r="495" spans="1:11" x14ac:dyDescent="0.2">
      <c r="A495" s="41" t="s">
        <v>254</v>
      </c>
      <c r="B495" s="42" t="s">
        <v>289</v>
      </c>
      <c r="C495" s="42" t="s">
        <v>47</v>
      </c>
      <c r="D495" s="42" t="s">
        <v>20</v>
      </c>
      <c r="E495" s="66" t="s">
        <v>5</v>
      </c>
      <c r="F495" s="66"/>
      <c r="G495" s="44">
        <f>G496</f>
        <v>13235</v>
      </c>
      <c r="H495" s="44">
        <f t="shared" ref="H495:H499" si="186">H496</f>
        <v>13103.3</v>
      </c>
      <c r="I495" s="45">
        <f t="shared" si="173"/>
        <v>-131.70000000000073</v>
      </c>
      <c r="J495" s="45">
        <f t="shared" si="174"/>
        <v>99.00491122024934</v>
      </c>
      <c r="K495" s="31"/>
    </row>
    <row r="496" spans="1:11" ht="51" x14ac:dyDescent="0.2">
      <c r="A496" s="46" t="s">
        <v>49</v>
      </c>
      <c r="B496" s="47" t="s">
        <v>289</v>
      </c>
      <c r="C496" s="47" t="s">
        <v>47</v>
      </c>
      <c r="D496" s="47" t="s">
        <v>20</v>
      </c>
      <c r="E496" s="48" t="s">
        <v>50</v>
      </c>
      <c r="F496" s="49" t="s">
        <v>23</v>
      </c>
      <c r="G496" s="50">
        <f>G497</f>
        <v>13235</v>
      </c>
      <c r="H496" s="50">
        <f t="shared" si="186"/>
        <v>13103.3</v>
      </c>
      <c r="I496" s="51">
        <f t="shared" si="173"/>
        <v>-131.70000000000073</v>
      </c>
      <c r="J496" s="51">
        <f t="shared" si="174"/>
        <v>99.00491122024934</v>
      </c>
      <c r="K496" s="31"/>
    </row>
    <row r="497" spans="1:11" ht="63.75" x14ac:dyDescent="0.2">
      <c r="A497" s="46" t="s">
        <v>51</v>
      </c>
      <c r="B497" s="47" t="s">
        <v>289</v>
      </c>
      <c r="C497" s="47" t="s">
        <v>47</v>
      </c>
      <c r="D497" s="47" t="s">
        <v>20</v>
      </c>
      <c r="E497" s="48" t="s">
        <v>52</v>
      </c>
      <c r="F497" s="49" t="s">
        <v>23</v>
      </c>
      <c r="G497" s="50">
        <f>G498</f>
        <v>13235</v>
      </c>
      <c r="H497" s="50">
        <f t="shared" si="186"/>
        <v>13103.3</v>
      </c>
      <c r="I497" s="51">
        <f t="shared" si="173"/>
        <v>-131.70000000000073</v>
      </c>
      <c r="J497" s="51">
        <f t="shared" si="174"/>
        <v>99.00491122024934</v>
      </c>
      <c r="K497" s="31"/>
    </row>
    <row r="498" spans="1:11" ht="127.5" x14ac:dyDescent="0.2">
      <c r="A498" s="46" t="s">
        <v>344</v>
      </c>
      <c r="B498" s="47" t="s">
        <v>289</v>
      </c>
      <c r="C498" s="47" t="s">
        <v>47</v>
      </c>
      <c r="D498" s="47" t="s">
        <v>20</v>
      </c>
      <c r="E498" s="48" t="s">
        <v>52</v>
      </c>
      <c r="F498" s="49" t="s">
        <v>345</v>
      </c>
      <c r="G498" s="50">
        <f>G499</f>
        <v>13235</v>
      </c>
      <c r="H498" s="50">
        <f t="shared" si="186"/>
        <v>13103.3</v>
      </c>
      <c r="I498" s="51">
        <f t="shared" si="173"/>
        <v>-131.70000000000073</v>
      </c>
      <c r="J498" s="51">
        <f t="shared" si="174"/>
        <v>99.00491122024934</v>
      </c>
      <c r="K498" s="31"/>
    </row>
    <row r="499" spans="1:11" ht="25.5" x14ac:dyDescent="0.2">
      <c r="A499" s="46" t="s">
        <v>97</v>
      </c>
      <c r="B499" s="47" t="s">
        <v>289</v>
      </c>
      <c r="C499" s="47" t="s">
        <v>47</v>
      </c>
      <c r="D499" s="47" t="s">
        <v>20</v>
      </c>
      <c r="E499" s="48" t="s">
        <v>52</v>
      </c>
      <c r="F499" s="49" t="s">
        <v>345</v>
      </c>
      <c r="G499" s="50">
        <f>G500</f>
        <v>13235</v>
      </c>
      <c r="H499" s="50">
        <f t="shared" si="186"/>
        <v>13103.3</v>
      </c>
      <c r="I499" s="51">
        <f t="shared" si="173"/>
        <v>-131.70000000000073</v>
      </c>
      <c r="J499" s="51">
        <f t="shared" si="174"/>
        <v>99.00491122024934</v>
      </c>
      <c r="K499" s="31"/>
    </row>
    <row r="500" spans="1:11" ht="63.75" x14ac:dyDescent="0.2">
      <c r="A500" s="46" t="s">
        <v>140</v>
      </c>
      <c r="B500" s="47" t="s">
        <v>289</v>
      </c>
      <c r="C500" s="47" t="s">
        <v>47</v>
      </c>
      <c r="D500" s="47" t="s">
        <v>20</v>
      </c>
      <c r="E500" s="48" t="s">
        <v>52</v>
      </c>
      <c r="F500" s="49" t="s">
        <v>345</v>
      </c>
      <c r="G500" s="50">
        <v>13235</v>
      </c>
      <c r="H500" s="50">
        <v>13103.3</v>
      </c>
      <c r="I500" s="51">
        <f t="shared" si="173"/>
        <v>-131.70000000000073</v>
      </c>
      <c r="J500" s="51">
        <f t="shared" si="174"/>
        <v>99.00491122024934</v>
      </c>
      <c r="K500" s="31"/>
    </row>
    <row r="501" spans="1:11" x14ac:dyDescent="0.2">
      <c r="A501" s="41" t="s">
        <v>346</v>
      </c>
      <c r="B501" s="42" t="s">
        <v>289</v>
      </c>
      <c r="C501" s="42" t="s">
        <v>47</v>
      </c>
      <c r="D501" s="42" t="s">
        <v>66</v>
      </c>
      <c r="E501" s="66" t="s">
        <v>5</v>
      </c>
      <c r="F501" s="66"/>
      <c r="G501" s="44">
        <f>G502+G507</f>
        <v>130222.8</v>
      </c>
      <c r="H501" s="44">
        <f>H502+H507</f>
        <v>129937.40000000001</v>
      </c>
      <c r="I501" s="45">
        <f t="shared" si="173"/>
        <v>-285.39999999999418</v>
      </c>
      <c r="J501" s="45">
        <f t="shared" si="174"/>
        <v>99.780837149869299</v>
      </c>
      <c r="K501" s="31"/>
    </row>
    <row r="502" spans="1:11" ht="51" x14ac:dyDescent="0.2">
      <c r="A502" s="46" t="s">
        <v>49</v>
      </c>
      <c r="B502" s="47" t="s">
        <v>289</v>
      </c>
      <c r="C502" s="47" t="s">
        <v>47</v>
      </c>
      <c r="D502" s="47" t="s">
        <v>66</v>
      </c>
      <c r="E502" s="48" t="s">
        <v>50</v>
      </c>
      <c r="F502" s="49" t="s">
        <v>23</v>
      </c>
      <c r="G502" s="50">
        <f>G503</f>
        <v>124472.3</v>
      </c>
      <c r="H502" s="50">
        <f t="shared" ref="H502" si="187">H503</f>
        <v>124316.3</v>
      </c>
      <c r="I502" s="51">
        <f t="shared" si="173"/>
        <v>-156</v>
      </c>
      <c r="J502" s="51">
        <f t="shared" si="174"/>
        <v>99.874670910716674</v>
      </c>
      <c r="K502" s="31"/>
    </row>
    <row r="503" spans="1:11" ht="63.75" x14ac:dyDescent="0.2">
      <c r="A503" s="46" t="s">
        <v>51</v>
      </c>
      <c r="B503" s="47" t="s">
        <v>289</v>
      </c>
      <c r="C503" s="47" t="s">
        <v>47</v>
      </c>
      <c r="D503" s="47" t="s">
        <v>66</v>
      </c>
      <c r="E503" s="48" t="s">
        <v>52</v>
      </c>
      <c r="F503" s="49" t="s">
        <v>23</v>
      </c>
      <c r="G503" s="50">
        <f>G504</f>
        <v>124472.3</v>
      </c>
      <c r="H503" s="50">
        <f>H504</f>
        <v>124316.3</v>
      </c>
      <c r="I503" s="51">
        <f t="shared" si="173"/>
        <v>-156</v>
      </c>
      <c r="J503" s="51">
        <f t="shared" si="174"/>
        <v>99.874670910716674</v>
      </c>
      <c r="K503" s="31"/>
    </row>
    <row r="504" spans="1:11" ht="51" x14ac:dyDescent="0.2">
      <c r="A504" s="46" t="s">
        <v>347</v>
      </c>
      <c r="B504" s="47" t="s">
        <v>289</v>
      </c>
      <c r="C504" s="47" t="s">
        <v>47</v>
      </c>
      <c r="D504" s="47" t="s">
        <v>66</v>
      </c>
      <c r="E504" s="48" t="s">
        <v>52</v>
      </c>
      <c r="F504" s="49" t="s">
        <v>348</v>
      </c>
      <c r="G504" s="50">
        <f>G505</f>
        <v>124472.3</v>
      </c>
      <c r="H504" s="50">
        <f>H505</f>
        <v>124316.3</v>
      </c>
      <c r="I504" s="51">
        <f t="shared" si="173"/>
        <v>-156</v>
      </c>
      <c r="J504" s="51">
        <f t="shared" si="174"/>
        <v>99.874670910716674</v>
      </c>
      <c r="K504" s="31"/>
    </row>
    <row r="505" spans="1:11" ht="38.25" x14ac:dyDescent="0.2">
      <c r="A505" s="46" t="s">
        <v>305</v>
      </c>
      <c r="B505" s="47" t="s">
        <v>289</v>
      </c>
      <c r="C505" s="47" t="s">
        <v>47</v>
      </c>
      <c r="D505" s="47" t="s">
        <v>66</v>
      </c>
      <c r="E505" s="48" t="s">
        <v>52</v>
      </c>
      <c r="F505" s="49" t="s">
        <v>348</v>
      </c>
      <c r="G505" s="50">
        <f>G506</f>
        <v>124472.3</v>
      </c>
      <c r="H505" s="50">
        <f t="shared" ref="H505" si="188">H506</f>
        <v>124316.3</v>
      </c>
      <c r="I505" s="51">
        <f t="shared" si="173"/>
        <v>-156</v>
      </c>
      <c r="J505" s="51">
        <f t="shared" si="174"/>
        <v>99.874670910716674</v>
      </c>
      <c r="K505" s="31"/>
    </row>
    <row r="506" spans="1:11" ht="25.5" x14ac:dyDescent="0.2">
      <c r="A506" s="46" t="s">
        <v>307</v>
      </c>
      <c r="B506" s="47" t="s">
        <v>289</v>
      </c>
      <c r="C506" s="47" t="s">
        <v>47</v>
      </c>
      <c r="D506" s="47" t="s">
        <v>66</v>
      </c>
      <c r="E506" s="48" t="s">
        <v>52</v>
      </c>
      <c r="F506" s="49" t="s">
        <v>348</v>
      </c>
      <c r="G506" s="50">
        <v>124472.3</v>
      </c>
      <c r="H506" s="50">
        <v>124316.3</v>
      </c>
      <c r="I506" s="51">
        <f t="shared" si="173"/>
        <v>-156</v>
      </c>
      <c r="J506" s="51">
        <f t="shared" si="174"/>
        <v>99.874670910716674</v>
      </c>
      <c r="K506" s="31"/>
    </row>
    <row r="507" spans="1:11" ht="51" x14ac:dyDescent="0.2">
      <c r="A507" s="46" t="s">
        <v>349</v>
      </c>
      <c r="B507" s="47" t="s">
        <v>289</v>
      </c>
      <c r="C507" s="47" t="s">
        <v>47</v>
      </c>
      <c r="D507" s="47" t="s">
        <v>66</v>
      </c>
      <c r="E507" s="48" t="s">
        <v>350</v>
      </c>
      <c r="F507" s="49" t="s">
        <v>23</v>
      </c>
      <c r="G507" s="50">
        <f>G508</f>
        <v>5750.5</v>
      </c>
      <c r="H507" s="50">
        <f t="shared" ref="H507:H510" si="189">H508</f>
        <v>5621.1</v>
      </c>
      <c r="I507" s="51">
        <f t="shared" si="173"/>
        <v>-129.39999999999964</v>
      </c>
      <c r="J507" s="51">
        <f t="shared" si="174"/>
        <v>97.749760890357365</v>
      </c>
      <c r="K507" s="31"/>
    </row>
    <row r="508" spans="1:11" ht="38.25" x14ac:dyDescent="0.2">
      <c r="A508" s="46" t="s">
        <v>351</v>
      </c>
      <c r="B508" s="47" t="s">
        <v>289</v>
      </c>
      <c r="C508" s="47" t="s">
        <v>47</v>
      </c>
      <c r="D508" s="47" t="s">
        <v>66</v>
      </c>
      <c r="E508" s="48" t="s">
        <v>352</v>
      </c>
      <c r="F508" s="49" t="s">
        <v>23</v>
      </c>
      <c r="G508" s="50">
        <f>G509</f>
        <v>5750.5</v>
      </c>
      <c r="H508" s="50">
        <f t="shared" si="189"/>
        <v>5621.1</v>
      </c>
      <c r="I508" s="51">
        <f t="shared" si="173"/>
        <v>-129.39999999999964</v>
      </c>
      <c r="J508" s="51">
        <f t="shared" si="174"/>
        <v>97.749760890357365</v>
      </c>
      <c r="K508" s="31"/>
    </row>
    <row r="509" spans="1:11" ht="25.5" x14ac:dyDescent="0.2">
      <c r="A509" s="46" t="s">
        <v>353</v>
      </c>
      <c r="B509" s="47" t="s">
        <v>289</v>
      </c>
      <c r="C509" s="47" t="s">
        <v>47</v>
      </c>
      <c r="D509" s="47" t="s">
        <v>66</v>
      </c>
      <c r="E509" s="48" t="s">
        <v>352</v>
      </c>
      <c r="F509" s="49" t="s">
        <v>354</v>
      </c>
      <c r="G509" s="50">
        <f>G510</f>
        <v>5750.5</v>
      </c>
      <c r="H509" s="50">
        <f t="shared" si="189"/>
        <v>5621.1</v>
      </c>
      <c r="I509" s="51">
        <f t="shared" si="173"/>
        <v>-129.39999999999964</v>
      </c>
      <c r="J509" s="51">
        <f t="shared" si="174"/>
        <v>97.749760890357365</v>
      </c>
      <c r="K509" s="31"/>
    </row>
    <row r="510" spans="1:11" ht="25.5" x14ac:dyDescent="0.2">
      <c r="A510" s="46" t="s">
        <v>55</v>
      </c>
      <c r="B510" s="47" t="s">
        <v>289</v>
      </c>
      <c r="C510" s="47" t="s">
        <v>47</v>
      </c>
      <c r="D510" s="47" t="s">
        <v>66</v>
      </c>
      <c r="E510" s="48" t="s">
        <v>352</v>
      </c>
      <c r="F510" s="49" t="s">
        <v>354</v>
      </c>
      <c r="G510" s="50">
        <f>G511</f>
        <v>5750.5</v>
      </c>
      <c r="H510" s="50">
        <f t="shared" si="189"/>
        <v>5621.1</v>
      </c>
      <c r="I510" s="51">
        <f t="shared" si="173"/>
        <v>-129.39999999999964</v>
      </c>
      <c r="J510" s="51">
        <f t="shared" si="174"/>
        <v>97.749760890357365</v>
      </c>
      <c r="K510" s="31"/>
    </row>
    <row r="511" spans="1:11" ht="38.25" x14ac:dyDescent="0.2">
      <c r="A511" s="46" t="s">
        <v>71</v>
      </c>
      <c r="B511" s="47" t="s">
        <v>289</v>
      </c>
      <c r="C511" s="47" t="s">
        <v>47</v>
      </c>
      <c r="D511" s="47" t="s">
        <v>66</v>
      </c>
      <c r="E511" s="48" t="s">
        <v>352</v>
      </c>
      <c r="F511" s="49" t="s">
        <v>354</v>
      </c>
      <c r="G511" s="50">
        <v>5750.5</v>
      </c>
      <c r="H511" s="50">
        <v>5621.1</v>
      </c>
      <c r="I511" s="51">
        <f t="shared" si="173"/>
        <v>-129.39999999999964</v>
      </c>
      <c r="J511" s="51">
        <f t="shared" si="174"/>
        <v>97.749760890357365</v>
      </c>
      <c r="K511" s="31"/>
    </row>
    <row r="512" spans="1:11" ht="25.5" x14ac:dyDescent="0.2">
      <c r="A512" s="41" t="s">
        <v>355</v>
      </c>
      <c r="B512" s="42" t="s">
        <v>289</v>
      </c>
      <c r="C512" s="42" t="s">
        <v>47</v>
      </c>
      <c r="D512" s="42" t="s">
        <v>264</v>
      </c>
      <c r="E512" s="66" t="s">
        <v>5</v>
      </c>
      <c r="F512" s="66"/>
      <c r="G512" s="44">
        <f>G513</f>
        <v>146.20000000000002</v>
      </c>
      <c r="H512" s="44">
        <f t="shared" ref="H512:H513" si="190">H513</f>
        <v>146.20000000000002</v>
      </c>
      <c r="I512" s="45">
        <f t="shared" si="173"/>
        <v>0</v>
      </c>
      <c r="J512" s="45">
        <f t="shared" si="174"/>
        <v>100</v>
      </c>
      <c r="K512" s="31"/>
    </row>
    <row r="513" spans="1:11" ht="51" x14ac:dyDescent="0.2">
      <c r="A513" s="46" t="s">
        <v>49</v>
      </c>
      <c r="B513" s="47" t="s">
        <v>289</v>
      </c>
      <c r="C513" s="47" t="s">
        <v>47</v>
      </c>
      <c r="D513" s="47" t="s">
        <v>264</v>
      </c>
      <c r="E513" s="48" t="s">
        <v>50</v>
      </c>
      <c r="F513" s="49" t="s">
        <v>23</v>
      </c>
      <c r="G513" s="50">
        <f>G514</f>
        <v>146.20000000000002</v>
      </c>
      <c r="H513" s="50">
        <f t="shared" si="190"/>
        <v>146.20000000000002</v>
      </c>
      <c r="I513" s="51">
        <f t="shared" si="173"/>
        <v>0</v>
      </c>
      <c r="J513" s="51">
        <f t="shared" si="174"/>
        <v>100</v>
      </c>
      <c r="K513" s="31"/>
    </row>
    <row r="514" spans="1:11" ht="76.5" x14ac:dyDescent="0.2">
      <c r="A514" s="46" t="s">
        <v>356</v>
      </c>
      <c r="B514" s="47" t="s">
        <v>289</v>
      </c>
      <c r="C514" s="47" t="s">
        <v>47</v>
      </c>
      <c r="D514" s="47" t="s">
        <v>264</v>
      </c>
      <c r="E514" s="48" t="s">
        <v>357</v>
      </c>
      <c r="F514" s="49" t="s">
        <v>23</v>
      </c>
      <c r="G514" s="50">
        <f>G515+G518</f>
        <v>146.20000000000002</v>
      </c>
      <c r="H514" s="50">
        <f t="shared" ref="H514" si="191">H515+H518</f>
        <v>146.20000000000002</v>
      </c>
      <c r="I514" s="51">
        <f t="shared" si="173"/>
        <v>0</v>
      </c>
      <c r="J514" s="51">
        <f t="shared" si="174"/>
        <v>100</v>
      </c>
      <c r="K514" s="31"/>
    </row>
    <row r="515" spans="1:11" ht="89.25" x14ac:dyDescent="0.2">
      <c r="A515" s="46" t="s">
        <v>358</v>
      </c>
      <c r="B515" s="47" t="s">
        <v>289</v>
      </c>
      <c r="C515" s="47" t="s">
        <v>47</v>
      </c>
      <c r="D515" s="47" t="s">
        <v>264</v>
      </c>
      <c r="E515" s="48" t="s">
        <v>357</v>
      </c>
      <c r="F515" s="49" t="s">
        <v>359</v>
      </c>
      <c r="G515" s="50">
        <f>G516</f>
        <v>141.80000000000001</v>
      </c>
      <c r="H515" s="50">
        <f t="shared" ref="H515:H516" si="192">H516</f>
        <v>141.80000000000001</v>
      </c>
      <c r="I515" s="51">
        <f t="shared" si="173"/>
        <v>0</v>
      </c>
      <c r="J515" s="51">
        <f t="shared" si="174"/>
        <v>100</v>
      </c>
      <c r="K515" s="31"/>
    </row>
    <row r="516" spans="1:11" ht="38.25" x14ac:dyDescent="0.2">
      <c r="A516" s="46" t="s">
        <v>34</v>
      </c>
      <c r="B516" s="47" t="s">
        <v>289</v>
      </c>
      <c r="C516" s="47" t="s">
        <v>47</v>
      </c>
      <c r="D516" s="47" t="s">
        <v>264</v>
      </c>
      <c r="E516" s="48" t="s">
        <v>357</v>
      </c>
      <c r="F516" s="49" t="s">
        <v>359</v>
      </c>
      <c r="G516" s="50">
        <f>G517</f>
        <v>141.80000000000001</v>
      </c>
      <c r="H516" s="50">
        <f t="shared" si="192"/>
        <v>141.80000000000001</v>
      </c>
      <c r="I516" s="51">
        <f t="shared" si="173"/>
        <v>0</v>
      </c>
      <c r="J516" s="51">
        <f t="shared" si="174"/>
        <v>100</v>
      </c>
      <c r="K516" s="31"/>
    </row>
    <row r="517" spans="1:11" ht="38.25" x14ac:dyDescent="0.2">
      <c r="A517" s="46" t="s">
        <v>36</v>
      </c>
      <c r="B517" s="47" t="s">
        <v>289</v>
      </c>
      <c r="C517" s="47" t="s">
        <v>47</v>
      </c>
      <c r="D517" s="47" t="s">
        <v>264</v>
      </c>
      <c r="E517" s="48" t="s">
        <v>357</v>
      </c>
      <c r="F517" s="49" t="s">
        <v>359</v>
      </c>
      <c r="G517" s="50">
        <v>141.80000000000001</v>
      </c>
      <c r="H517" s="50">
        <v>141.80000000000001</v>
      </c>
      <c r="I517" s="51">
        <f t="shared" si="173"/>
        <v>0</v>
      </c>
      <c r="J517" s="51">
        <f t="shared" si="174"/>
        <v>100</v>
      </c>
      <c r="K517" s="31"/>
    </row>
    <row r="518" spans="1:11" ht="76.5" x14ac:dyDescent="0.2">
      <c r="A518" s="46" t="s">
        <v>360</v>
      </c>
      <c r="B518" s="47" t="s">
        <v>289</v>
      </c>
      <c r="C518" s="47" t="s">
        <v>47</v>
      </c>
      <c r="D518" s="47" t="s">
        <v>264</v>
      </c>
      <c r="E518" s="48" t="s">
        <v>357</v>
      </c>
      <c r="F518" s="49" t="s">
        <v>361</v>
      </c>
      <c r="G518" s="50">
        <f>G519</f>
        <v>4.4000000000000004</v>
      </c>
      <c r="H518" s="50">
        <f t="shared" ref="H518:H519" si="193">H519</f>
        <v>4.4000000000000004</v>
      </c>
      <c r="I518" s="51">
        <f t="shared" si="173"/>
        <v>0</v>
      </c>
      <c r="J518" s="51">
        <f t="shared" si="174"/>
        <v>100</v>
      </c>
      <c r="K518" s="31"/>
    </row>
    <row r="519" spans="1:11" ht="38.25" x14ac:dyDescent="0.2">
      <c r="A519" s="46" t="s">
        <v>34</v>
      </c>
      <c r="B519" s="47" t="s">
        <v>289</v>
      </c>
      <c r="C519" s="47" t="s">
        <v>47</v>
      </c>
      <c r="D519" s="47" t="s">
        <v>264</v>
      </c>
      <c r="E519" s="48" t="s">
        <v>357</v>
      </c>
      <c r="F519" s="49" t="s">
        <v>361</v>
      </c>
      <c r="G519" s="50">
        <f>G520</f>
        <v>4.4000000000000004</v>
      </c>
      <c r="H519" s="50">
        <f t="shared" si="193"/>
        <v>4.4000000000000004</v>
      </c>
      <c r="I519" s="51">
        <f t="shared" ref="I519:I582" si="194">H519-G519</f>
        <v>0</v>
      </c>
      <c r="J519" s="51">
        <f t="shared" ref="J519:J582" si="195">H519/G519*100</f>
        <v>100</v>
      </c>
      <c r="K519" s="31"/>
    </row>
    <row r="520" spans="1:11" ht="38.25" x14ac:dyDescent="0.2">
      <c r="A520" s="46" t="s">
        <v>36</v>
      </c>
      <c r="B520" s="47" t="s">
        <v>289</v>
      </c>
      <c r="C520" s="47" t="s">
        <v>47</v>
      </c>
      <c r="D520" s="47" t="s">
        <v>264</v>
      </c>
      <c r="E520" s="48" t="s">
        <v>357</v>
      </c>
      <c r="F520" s="49" t="s">
        <v>361</v>
      </c>
      <c r="G520" s="50">
        <v>4.4000000000000004</v>
      </c>
      <c r="H520" s="50">
        <v>4.4000000000000004</v>
      </c>
      <c r="I520" s="51">
        <f t="shared" si="194"/>
        <v>0</v>
      </c>
      <c r="J520" s="51">
        <f t="shared" si="195"/>
        <v>100</v>
      </c>
      <c r="K520" s="31"/>
    </row>
    <row r="521" spans="1:11" ht="25.5" x14ac:dyDescent="0.2">
      <c r="A521" s="41" t="s">
        <v>362</v>
      </c>
      <c r="B521" s="42" t="s">
        <v>289</v>
      </c>
      <c r="C521" s="42" t="s">
        <v>157</v>
      </c>
      <c r="D521" s="42" t="s">
        <v>18</v>
      </c>
      <c r="E521" s="66" t="s">
        <v>5</v>
      </c>
      <c r="F521" s="66"/>
      <c r="G521" s="44">
        <f t="shared" ref="G521:G526" si="196">G522</f>
        <v>22476.9</v>
      </c>
      <c r="H521" s="44">
        <f t="shared" ref="H521:H526" si="197">H522</f>
        <v>19994.3</v>
      </c>
      <c r="I521" s="45">
        <f t="shared" si="194"/>
        <v>-2482.6000000000022</v>
      </c>
      <c r="J521" s="45">
        <f t="shared" si="195"/>
        <v>88.954882568325701</v>
      </c>
      <c r="K521" s="31"/>
    </row>
    <row r="522" spans="1:11" ht="25.5" x14ac:dyDescent="0.2">
      <c r="A522" s="41" t="s">
        <v>363</v>
      </c>
      <c r="B522" s="42" t="s">
        <v>289</v>
      </c>
      <c r="C522" s="42" t="s">
        <v>157</v>
      </c>
      <c r="D522" s="42" t="s">
        <v>62</v>
      </c>
      <c r="E522" s="66" t="s">
        <v>5</v>
      </c>
      <c r="F522" s="66"/>
      <c r="G522" s="44">
        <f t="shared" si="196"/>
        <v>22476.9</v>
      </c>
      <c r="H522" s="44">
        <f t="shared" si="197"/>
        <v>19994.3</v>
      </c>
      <c r="I522" s="45">
        <f t="shared" si="194"/>
        <v>-2482.6000000000022</v>
      </c>
      <c r="J522" s="45">
        <f t="shared" si="195"/>
        <v>88.954882568325701</v>
      </c>
      <c r="K522" s="31"/>
    </row>
    <row r="523" spans="1:11" ht="63.75" x14ac:dyDescent="0.2">
      <c r="A523" s="46" t="s">
        <v>89</v>
      </c>
      <c r="B523" s="47" t="s">
        <v>289</v>
      </c>
      <c r="C523" s="47" t="s">
        <v>157</v>
      </c>
      <c r="D523" s="47" t="s">
        <v>62</v>
      </c>
      <c r="E523" s="48" t="s">
        <v>90</v>
      </c>
      <c r="F523" s="49" t="s">
        <v>23</v>
      </c>
      <c r="G523" s="50">
        <f t="shared" si="196"/>
        <v>22476.9</v>
      </c>
      <c r="H523" s="50">
        <f t="shared" si="197"/>
        <v>19994.3</v>
      </c>
      <c r="I523" s="51">
        <f t="shared" si="194"/>
        <v>-2482.6000000000022</v>
      </c>
      <c r="J523" s="51">
        <f t="shared" si="195"/>
        <v>88.954882568325701</v>
      </c>
      <c r="K523" s="31"/>
    </row>
    <row r="524" spans="1:11" ht="76.5" x14ac:dyDescent="0.2">
      <c r="A524" s="46" t="s">
        <v>107</v>
      </c>
      <c r="B524" s="47" t="s">
        <v>289</v>
      </c>
      <c r="C524" s="47" t="s">
        <v>157</v>
      </c>
      <c r="D524" s="47" t="s">
        <v>62</v>
      </c>
      <c r="E524" s="48" t="s">
        <v>108</v>
      </c>
      <c r="F524" s="49" t="s">
        <v>23</v>
      </c>
      <c r="G524" s="50">
        <f t="shared" si="196"/>
        <v>22476.9</v>
      </c>
      <c r="H524" s="50">
        <f t="shared" si="197"/>
        <v>19994.3</v>
      </c>
      <c r="I524" s="51">
        <f t="shared" si="194"/>
        <v>-2482.6000000000022</v>
      </c>
      <c r="J524" s="51">
        <f t="shared" si="195"/>
        <v>88.954882568325701</v>
      </c>
      <c r="K524" s="31"/>
    </row>
    <row r="525" spans="1:11" ht="51" x14ac:dyDescent="0.2">
      <c r="A525" s="46" t="s">
        <v>364</v>
      </c>
      <c r="B525" s="47" t="s">
        <v>289</v>
      </c>
      <c r="C525" s="47" t="s">
        <v>157</v>
      </c>
      <c r="D525" s="47" t="s">
        <v>62</v>
      </c>
      <c r="E525" s="48" t="s">
        <v>108</v>
      </c>
      <c r="F525" s="49" t="s">
        <v>365</v>
      </c>
      <c r="G525" s="50">
        <f t="shared" si="196"/>
        <v>22476.9</v>
      </c>
      <c r="H525" s="50">
        <f t="shared" si="197"/>
        <v>19994.3</v>
      </c>
      <c r="I525" s="51">
        <f t="shared" si="194"/>
        <v>-2482.6000000000022</v>
      </c>
      <c r="J525" s="51">
        <f t="shared" si="195"/>
        <v>88.954882568325701</v>
      </c>
      <c r="K525" s="31"/>
    </row>
    <row r="526" spans="1:11" ht="51" x14ac:dyDescent="0.2">
      <c r="A526" s="46" t="s">
        <v>128</v>
      </c>
      <c r="B526" s="47" t="s">
        <v>289</v>
      </c>
      <c r="C526" s="47" t="s">
        <v>157</v>
      </c>
      <c r="D526" s="47" t="s">
        <v>62</v>
      </c>
      <c r="E526" s="48" t="s">
        <v>108</v>
      </c>
      <c r="F526" s="49" t="s">
        <v>365</v>
      </c>
      <c r="G526" s="50">
        <f t="shared" si="196"/>
        <v>22476.9</v>
      </c>
      <c r="H526" s="50">
        <f t="shared" si="197"/>
        <v>19994.3</v>
      </c>
      <c r="I526" s="51">
        <f t="shared" si="194"/>
        <v>-2482.6000000000022</v>
      </c>
      <c r="J526" s="51">
        <f t="shared" si="195"/>
        <v>88.954882568325701</v>
      </c>
      <c r="K526" s="31"/>
    </row>
    <row r="527" spans="1:11" ht="25.5" x14ac:dyDescent="0.2">
      <c r="A527" s="46" t="s">
        <v>366</v>
      </c>
      <c r="B527" s="47" t="s">
        <v>289</v>
      </c>
      <c r="C527" s="47" t="s">
        <v>157</v>
      </c>
      <c r="D527" s="47" t="s">
        <v>62</v>
      </c>
      <c r="E527" s="48" t="s">
        <v>108</v>
      </c>
      <c r="F527" s="49" t="s">
        <v>365</v>
      </c>
      <c r="G527" s="50">
        <v>22476.9</v>
      </c>
      <c r="H527" s="50">
        <v>19994.3</v>
      </c>
      <c r="I527" s="51">
        <f t="shared" si="194"/>
        <v>-2482.6000000000022</v>
      </c>
      <c r="J527" s="51">
        <f t="shared" si="195"/>
        <v>88.954882568325701</v>
      </c>
      <c r="K527" s="31"/>
    </row>
    <row r="528" spans="1:11" ht="81" x14ac:dyDescent="0.25">
      <c r="A528" s="35" t="s">
        <v>368</v>
      </c>
      <c r="B528" s="36" t="s">
        <v>369</v>
      </c>
      <c r="C528" s="37" t="s">
        <v>5</v>
      </c>
      <c r="D528" s="37" t="s">
        <v>5</v>
      </c>
      <c r="E528" s="65" t="s">
        <v>5</v>
      </c>
      <c r="F528" s="65"/>
      <c r="G528" s="38">
        <f>G529+G560</f>
        <v>103522.79999999999</v>
      </c>
      <c r="H528" s="38">
        <f t="shared" ref="H528" si="198">H529+H560</f>
        <v>102017.40000000002</v>
      </c>
      <c r="I528" s="40">
        <f t="shared" si="194"/>
        <v>-1505.3999999999651</v>
      </c>
      <c r="J528" s="40">
        <f t="shared" si="195"/>
        <v>98.545827585807217</v>
      </c>
      <c r="K528" s="31"/>
    </row>
    <row r="529" spans="1:11" ht="51" x14ac:dyDescent="0.2">
      <c r="A529" s="41" t="s">
        <v>123</v>
      </c>
      <c r="B529" s="42" t="s">
        <v>369</v>
      </c>
      <c r="C529" s="42" t="s">
        <v>20</v>
      </c>
      <c r="D529" s="42" t="s">
        <v>18</v>
      </c>
      <c r="E529" s="66" t="s">
        <v>5</v>
      </c>
      <c r="F529" s="66"/>
      <c r="G529" s="44">
        <f>G530+G554</f>
        <v>97022.799999999988</v>
      </c>
      <c r="H529" s="44">
        <f t="shared" ref="H529" si="199">H530+H554</f>
        <v>95517.400000000023</v>
      </c>
      <c r="I529" s="45">
        <f t="shared" si="194"/>
        <v>-1505.3999999999651</v>
      </c>
      <c r="J529" s="45">
        <f t="shared" si="195"/>
        <v>98.448405941696222</v>
      </c>
      <c r="K529" s="31"/>
    </row>
    <row r="530" spans="1:11" ht="51" x14ac:dyDescent="0.2">
      <c r="A530" s="41" t="s">
        <v>370</v>
      </c>
      <c r="B530" s="42" t="s">
        <v>369</v>
      </c>
      <c r="C530" s="42" t="s">
        <v>20</v>
      </c>
      <c r="D530" s="42" t="s">
        <v>47</v>
      </c>
      <c r="E530" s="66" t="s">
        <v>5</v>
      </c>
      <c r="F530" s="66"/>
      <c r="G530" s="44">
        <f>G531+G549</f>
        <v>73982.2</v>
      </c>
      <c r="H530" s="44">
        <f t="shared" ref="H530" si="200">H531+H549</f>
        <v>72480.500000000015</v>
      </c>
      <c r="I530" s="45">
        <f t="shared" si="194"/>
        <v>-1501.6999999999825</v>
      </c>
      <c r="J530" s="45">
        <f t="shared" si="195"/>
        <v>97.97018742346134</v>
      </c>
      <c r="K530" s="31"/>
    </row>
    <row r="531" spans="1:11" ht="102" x14ac:dyDescent="0.2">
      <c r="A531" s="46" t="s">
        <v>371</v>
      </c>
      <c r="B531" s="47" t="s">
        <v>369</v>
      </c>
      <c r="C531" s="47" t="s">
        <v>20</v>
      </c>
      <c r="D531" s="47" t="s">
        <v>47</v>
      </c>
      <c r="E531" s="48" t="s">
        <v>372</v>
      </c>
      <c r="F531" s="49" t="s">
        <v>23</v>
      </c>
      <c r="G531" s="50">
        <f>G532</f>
        <v>72650.2</v>
      </c>
      <c r="H531" s="50">
        <f t="shared" ref="H531" si="201">H532</f>
        <v>71148.500000000015</v>
      </c>
      <c r="I531" s="51">
        <f t="shared" si="194"/>
        <v>-1501.6999999999825</v>
      </c>
      <c r="J531" s="51">
        <f t="shared" si="195"/>
        <v>97.932971967042093</v>
      </c>
      <c r="K531" s="31"/>
    </row>
    <row r="532" spans="1:11" ht="102" x14ac:dyDescent="0.2">
      <c r="A532" s="46" t="s">
        <v>373</v>
      </c>
      <c r="B532" s="47" t="s">
        <v>369</v>
      </c>
      <c r="C532" s="47" t="s">
        <v>20</v>
      </c>
      <c r="D532" s="47" t="s">
        <v>47</v>
      </c>
      <c r="E532" s="48" t="s">
        <v>374</v>
      </c>
      <c r="F532" s="49" t="s">
        <v>23</v>
      </c>
      <c r="G532" s="50">
        <f>G533+G540+G543+G546</f>
        <v>72650.2</v>
      </c>
      <c r="H532" s="50">
        <f t="shared" ref="H532" si="202">H533+H540+H543+H546</f>
        <v>71148.500000000015</v>
      </c>
      <c r="I532" s="51">
        <f t="shared" si="194"/>
        <v>-1501.6999999999825</v>
      </c>
      <c r="J532" s="51">
        <f t="shared" si="195"/>
        <v>97.932971967042093</v>
      </c>
      <c r="K532" s="31"/>
    </row>
    <row r="533" spans="1:11" ht="38.25" x14ac:dyDescent="0.2">
      <c r="A533" s="46" t="s">
        <v>93</v>
      </c>
      <c r="B533" s="47" t="s">
        <v>369</v>
      </c>
      <c r="C533" s="47" t="s">
        <v>20</v>
      </c>
      <c r="D533" s="47" t="s">
        <v>47</v>
      </c>
      <c r="E533" s="48" t="s">
        <v>374</v>
      </c>
      <c r="F533" s="49" t="s">
        <v>94</v>
      </c>
      <c r="G533" s="50">
        <f>G534+G536+G538</f>
        <v>71352.400000000009</v>
      </c>
      <c r="H533" s="50">
        <f t="shared" ref="H533" si="203">H534+H536+H538</f>
        <v>69855.100000000006</v>
      </c>
      <c r="I533" s="51">
        <f t="shared" si="194"/>
        <v>-1497.3000000000029</v>
      </c>
      <c r="J533" s="51">
        <f t="shared" si="195"/>
        <v>97.901542204606983</v>
      </c>
      <c r="K533" s="31"/>
    </row>
    <row r="534" spans="1:11" ht="89.25" x14ac:dyDescent="0.2">
      <c r="A534" s="46" t="s">
        <v>30</v>
      </c>
      <c r="B534" s="47" t="s">
        <v>369</v>
      </c>
      <c r="C534" s="47" t="s">
        <v>20</v>
      </c>
      <c r="D534" s="47" t="s">
        <v>47</v>
      </c>
      <c r="E534" s="48" t="s">
        <v>374</v>
      </c>
      <c r="F534" s="49" t="s">
        <v>94</v>
      </c>
      <c r="G534" s="50">
        <f>G535</f>
        <v>61478.1</v>
      </c>
      <c r="H534" s="50">
        <f t="shared" ref="H534" si="204">H535</f>
        <v>60007</v>
      </c>
      <c r="I534" s="51">
        <f t="shared" si="194"/>
        <v>-1471.0999999999985</v>
      </c>
      <c r="J534" s="51">
        <f t="shared" si="195"/>
        <v>97.607115379297667</v>
      </c>
      <c r="K534" s="31"/>
    </row>
    <row r="535" spans="1:11" ht="25.5" x14ac:dyDescent="0.2">
      <c r="A535" s="46" t="s">
        <v>95</v>
      </c>
      <c r="B535" s="47" t="s">
        <v>369</v>
      </c>
      <c r="C535" s="47" t="s">
        <v>20</v>
      </c>
      <c r="D535" s="47" t="s">
        <v>47</v>
      </c>
      <c r="E535" s="48" t="s">
        <v>374</v>
      </c>
      <c r="F535" s="49" t="s">
        <v>94</v>
      </c>
      <c r="G535" s="50">
        <v>61478.1</v>
      </c>
      <c r="H535" s="50">
        <v>60007</v>
      </c>
      <c r="I535" s="51">
        <f t="shared" si="194"/>
        <v>-1471.0999999999985</v>
      </c>
      <c r="J535" s="51">
        <f t="shared" si="195"/>
        <v>97.607115379297667</v>
      </c>
      <c r="K535" s="31"/>
    </row>
    <row r="536" spans="1:11" ht="38.25" x14ac:dyDescent="0.2">
      <c r="A536" s="46" t="s">
        <v>34</v>
      </c>
      <c r="B536" s="47" t="s">
        <v>369</v>
      </c>
      <c r="C536" s="47" t="s">
        <v>20</v>
      </c>
      <c r="D536" s="47" t="s">
        <v>47</v>
      </c>
      <c r="E536" s="48" t="s">
        <v>374</v>
      </c>
      <c r="F536" s="49" t="s">
        <v>94</v>
      </c>
      <c r="G536" s="50">
        <f>G537</f>
        <v>9805.2000000000007</v>
      </c>
      <c r="H536" s="50">
        <f t="shared" ref="H536" si="205">H537</f>
        <v>9793.6</v>
      </c>
      <c r="I536" s="51">
        <f t="shared" si="194"/>
        <v>-11.600000000000364</v>
      </c>
      <c r="J536" s="51">
        <f t="shared" si="195"/>
        <v>99.881695426916323</v>
      </c>
      <c r="K536" s="31"/>
    </row>
    <row r="537" spans="1:11" ht="38.25" x14ac:dyDescent="0.2">
      <c r="A537" s="46" t="s">
        <v>36</v>
      </c>
      <c r="B537" s="47" t="s">
        <v>369</v>
      </c>
      <c r="C537" s="47" t="s">
        <v>20</v>
      </c>
      <c r="D537" s="47" t="s">
        <v>47</v>
      </c>
      <c r="E537" s="48" t="s">
        <v>374</v>
      </c>
      <c r="F537" s="49" t="s">
        <v>94</v>
      </c>
      <c r="G537" s="50">
        <v>9805.2000000000007</v>
      </c>
      <c r="H537" s="50">
        <v>9793.6</v>
      </c>
      <c r="I537" s="51">
        <f t="shared" si="194"/>
        <v>-11.600000000000364</v>
      </c>
      <c r="J537" s="51">
        <f t="shared" si="195"/>
        <v>99.881695426916323</v>
      </c>
      <c r="K537" s="31"/>
    </row>
    <row r="538" spans="1:11" ht="25.5" x14ac:dyDescent="0.2">
      <c r="A538" s="46" t="s">
        <v>97</v>
      </c>
      <c r="B538" s="47" t="s">
        <v>369</v>
      </c>
      <c r="C538" s="47" t="s">
        <v>20</v>
      </c>
      <c r="D538" s="47" t="s">
        <v>47</v>
      </c>
      <c r="E538" s="48" t="s">
        <v>374</v>
      </c>
      <c r="F538" s="49" t="s">
        <v>94</v>
      </c>
      <c r="G538" s="50">
        <f>G539</f>
        <v>69.099999999999994</v>
      </c>
      <c r="H538" s="50">
        <f t="shared" ref="H538" si="206">H539</f>
        <v>54.5</v>
      </c>
      <c r="I538" s="51">
        <f t="shared" si="194"/>
        <v>-14.599999999999994</v>
      </c>
      <c r="J538" s="51">
        <f t="shared" si="195"/>
        <v>78.871201157742405</v>
      </c>
      <c r="K538" s="31"/>
    </row>
    <row r="539" spans="1:11" ht="25.5" x14ac:dyDescent="0.2">
      <c r="A539" s="46" t="s">
        <v>99</v>
      </c>
      <c r="B539" s="47" t="s">
        <v>369</v>
      </c>
      <c r="C539" s="47" t="s">
        <v>20</v>
      </c>
      <c r="D539" s="47" t="s">
        <v>47</v>
      </c>
      <c r="E539" s="48" t="s">
        <v>374</v>
      </c>
      <c r="F539" s="49" t="s">
        <v>94</v>
      </c>
      <c r="G539" s="50">
        <v>69.099999999999994</v>
      </c>
      <c r="H539" s="50">
        <v>54.5</v>
      </c>
      <c r="I539" s="51">
        <f t="shared" si="194"/>
        <v>-14.599999999999994</v>
      </c>
      <c r="J539" s="51">
        <f t="shared" si="195"/>
        <v>78.871201157742405</v>
      </c>
      <c r="K539" s="31"/>
    </row>
    <row r="540" spans="1:11" ht="63.75" x14ac:dyDescent="0.2">
      <c r="A540" s="46" t="s">
        <v>375</v>
      </c>
      <c r="B540" s="47" t="s">
        <v>369</v>
      </c>
      <c r="C540" s="47" t="s">
        <v>20</v>
      </c>
      <c r="D540" s="47" t="s">
        <v>47</v>
      </c>
      <c r="E540" s="48" t="s">
        <v>374</v>
      </c>
      <c r="F540" s="49" t="s">
        <v>376</v>
      </c>
      <c r="G540" s="50">
        <f>G541</f>
        <v>786.4</v>
      </c>
      <c r="H540" s="50">
        <f t="shared" ref="H540:H541" si="207">H541</f>
        <v>786</v>
      </c>
      <c r="I540" s="51">
        <f t="shared" si="194"/>
        <v>-0.39999999999997726</v>
      </c>
      <c r="J540" s="51">
        <f t="shared" si="195"/>
        <v>99.94913530010173</v>
      </c>
      <c r="K540" s="31"/>
    </row>
    <row r="541" spans="1:11" ht="38.25" x14ac:dyDescent="0.2">
      <c r="A541" s="46" t="s">
        <v>34</v>
      </c>
      <c r="B541" s="47" t="s">
        <v>369</v>
      </c>
      <c r="C541" s="47" t="s">
        <v>20</v>
      </c>
      <c r="D541" s="47" t="s">
        <v>47</v>
      </c>
      <c r="E541" s="48" t="s">
        <v>374</v>
      </c>
      <c r="F541" s="49" t="s">
        <v>376</v>
      </c>
      <c r="G541" s="50">
        <f>G542</f>
        <v>786.4</v>
      </c>
      <c r="H541" s="50">
        <f t="shared" si="207"/>
        <v>786</v>
      </c>
      <c r="I541" s="51">
        <f t="shared" si="194"/>
        <v>-0.39999999999997726</v>
      </c>
      <c r="J541" s="51">
        <f t="shared" si="195"/>
        <v>99.94913530010173</v>
      </c>
      <c r="K541" s="31"/>
    </row>
    <row r="542" spans="1:11" ht="38.25" x14ac:dyDescent="0.2">
      <c r="A542" s="46" t="s">
        <v>36</v>
      </c>
      <c r="B542" s="47" t="s">
        <v>369</v>
      </c>
      <c r="C542" s="47" t="s">
        <v>20</v>
      </c>
      <c r="D542" s="47" t="s">
        <v>47</v>
      </c>
      <c r="E542" s="48" t="s">
        <v>374</v>
      </c>
      <c r="F542" s="49" t="s">
        <v>376</v>
      </c>
      <c r="G542" s="50">
        <v>786.4</v>
      </c>
      <c r="H542" s="50">
        <v>786</v>
      </c>
      <c r="I542" s="51">
        <f t="shared" si="194"/>
        <v>-0.39999999999997726</v>
      </c>
      <c r="J542" s="51">
        <f t="shared" si="195"/>
        <v>99.94913530010173</v>
      </c>
      <c r="K542" s="31"/>
    </row>
    <row r="543" spans="1:11" ht="38.25" x14ac:dyDescent="0.2">
      <c r="A543" s="46" t="s">
        <v>377</v>
      </c>
      <c r="B543" s="47" t="s">
        <v>369</v>
      </c>
      <c r="C543" s="47" t="s">
        <v>20</v>
      </c>
      <c r="D543" s="47" t="s">
        <v>47</v>
      </c>
      <c r="E543" s="48" t="s">
        <v>374</v>
      </c>
      <c r="F543" s="49" t="s">
        <v>378</v>
      </c>
      <c r="G543" s="50">
        <f>G544</f>
        <v>245.2</v>
      </c>
      <c r="H543" s="50">
        <f t="shared" ref="H543:H544" si="208">H544</f>
        <v>241.3</v>
      </c>
      <c r="I543" s="51">
        <f t="shared" si="194"/>
        <v>-3.8999999999999773</v>
      </c>
      <c r="J543" s="51">
        <f t="shared" si="195"/>
        <v>98.409461663947809</v>
      </c>
      <c r="K543" s="31"/>
    </row>
    <row r="544" spans="1:11" ht="38.25" x14ac:dyDescent="0.2">
      <c r="A544" s="46" t="s">
        <v>34</v>
      </c>
      <c r="B544" s="47" t="s">
        <v>369</v>
      </c>
      <c r="C544" s="47" t="s">
        <v>20</v>
      </c>
      <c r="D544" s="47" t="s">
        <v>47</v>
      </c>
      <c r="E544" s="48" t="s">
        <v>374</v>
      </c>
      <c r="F544" s="49" t="s">
        <v>378</v>
      </c>
      <c r="G544" s="50">
        <f>G545</f>
        <v>245.2</v>
      </c>
      <c r="H544" s="50">
        <f t="shared" si="208"/>
        <v>241.3</v>
      </c>
      <c r="I544" s="51">
        <f t="shared" si="194"/>
        <v>-3.8999999999999773</v>
      </c>
      <c r="J544" s="51">
        <f t="shared" si="195"/>
        <v>98.409461663947809</v>
      </c>
      <c r="K544" s="31"/>
    </row>
    <row r="545" spans="1:11" ht="38.25" x14ac:dyDescent="0.2">
      <c r="A545" s="46" t="s">
        <v>36</v>
      </c>
      <c r="B545" s="47" t="s">
        <v>369</v>
      </c>
      <c r="C545" s="47" t="s">
        <v>20</v>
      </c>
      <c r="D545" s="47" t="s">
        <v>47</v>
      </c>
      <c r="E545" s="48" t="s">
        <v>374</v>
      </c>
      <c r="F545" s="49" t="s">
        <v>378</v>
      </c>
      <c r="G545" s="50">
        <v>245.2</v>
      </c>
      <c r="H545" s="50">
        <v>241.3</v>
      </c>
      <c r="I545" s="51">
        <f t="shared" si="194"/>
        <v>-3.8999999999999773</v>
      </c>
      <c r="J545" s="51">
        <f t="shared" si="195"/>
        <v>98.409461663947809</v>
      </c>
      <c r="K545" s="31"/>
    </row>
    <row r="546" spans="1:11" ht="25.5" x14ac:dyDescent="0.2">
      <c r="A546" s="46" t="s">
        <v>379</v>
      </c>
      <c r="B546" s="47" t="s">
        <v>369</v>
      </c>
      <c r="C546" s="47" t="s">
        <v>20</v>
      </c>
      <c r="D546" s="47" t="s">
        <v>47</v>
      </c>
      <c r="E546" s="48" t="s">
        <v>374</v>
      </c>
      <c r="F546" s="49" t="s">
        <v>380</v>
      </c>
      <c r="G546" s="50">
        <f>G547</f>
        <v>266.2</v>
      </c>
      <c r="H546" s="50">
        <f t="shared" ref="H546:H547" si="209">H547</f>
        <v>266.10000000000002</v>
      </c>
      <c r="I546" s="51">
        <f t="shared" si="194"/>
        <v>-9.9999999999965894E-2</v>
      </c>
      <c r="J546" s="51">
        <f t="shared" si="195"/>
        <v>99.962434259954932</v>
      </c>
      <c r="K546" s="31"/>
    </row>
    <row r="547" spans="1:11" ht="38.25" x14ac:dyDescent="0.2">
      <c r="A547" s="46" t="s">
        <v>34</v>
      </c>
      <c r="B547" s="47" t="s">
        <v>369</v>
      </c>
      <c r="C547" s="47" t="s">
        <v>20</v>
      </c>
      <c r="D547" s="47" t="s">
        <v>47</v>
      </c>
      <c r="E547" s="48" t="s">
        <v>374</v>
      </c>
      <c r="F547" s="49" t="s">
        <v>380</v>
      </c>
      <c r="G547" s="50">
        <f>G548</f>
        <v>266.2</v>
      </c>
      <c r="H547" s="50">
        <f t="shared" si="209"/>
        <v>266.10000000000002</v>
      </c>
      <c r="I547" s="51">
        <f t="shared" si="194"/>
        <v>-9.9999999999965894E-2</v>
      </c>
      <c r="J547" s="51">
        <f t="shared" si="195"/>
        <v>99.962434259954932</v>
      </c>
      <c r="K547" s="31"/>
    </row>
    <row r="548" spans="1:11" ht="38.25" x14ac:dyDescent="0.2">
      <c r="A548" s="46" t="s">
        <v>36</v>
      </c>
      <c r="B548" s="47" t="s">
        <v>369</v>
      </c>
      <c r="C548" s="47" t="s">
        <v>20</v>
      </c>
      <c r="D548" s="47" t="s">
        <v>47</v>
      </c>
      <c r="E548" s="48" t="s">
        <v>374</v>
      </c>
      <c r="F548" s="49" t="s">
        <v>380</v>
      </c>
      <c r="G548" s="50">
        <v>266.2</v>
      </c>
      <c r="H548" s="50">
        <v>266.10000000000002</v>
      </c>
      <c r="I548" s="51">
        <f t="shared" si="194"/>
        <v>-9.9999999999965894E-2</v>
      </c>
      <c r="J548" s="51">
        <f t="shared" si="195"/>
        <v>99.962434259954932</v>
      </c>
      <c r="K548" s="31"/>
    </row>
    <row r="549" spans="1:11" ht="25.5" x14ac:dyDescent="0.2">
      <c r="A549" s="46" t="s">
        <v>21</v>
      </c>
      <c r="B549" s="47" t="s">
        <v>369</v>
      </c>
      <c r="C549" s="47" t="s">
        <v>20</v>
      </c>
      <c r="D549" s="47" t="s">
        <v>47</v>
      </c>
      <c r="E549" s="48" t="s">
        <v>22</v>
      </c>
      <c r="F549" s="49" t="s">
        <v>23</v>
      </c>
      <c r="G549" s="50">
        <f>G550</f>
        <v>1332</v>
      </c>
      <c r="H549" s="50">
        <f t="shared" ref="H549:H552" si="210">H550</f>
        <v>1332</v>
      </c>
      <c r="I549" s="51">
        <f t="shared" si="194"/>
        <v>0</v>
      </c>
      <c r="J549" s="51">
        <f t="shared" si="195"/>
        <v>100</v>
      </c>
      <c r="K549" s="31"/>
    </row>
    <row r="550" spans="1:11" ht="25.5" x14ac:dyDescent="0.2">
      <c r="A550" s="46" t="s">
        <v>42</v>
      </c>
      <c r="B550" s="47" t="s">
        <v>369</v>
      </c>
      <c r="C550" s="47" t="s">
        <v>20</v>
      </c>
      <c r="D550" s="47" t="s">
        <v>47</v>
      </c>
      <c r="E550" s="48" t="s">
        <v>43</v>
      </c>
      <c r="F550" s="49" t="s">
        <v>23</v>
      </c>
      <c r="G550" s="50">
        <f>G551</f>
        <v>1332</v>
      </c>
      <c r="H550" s="50">
        <f t="shared" si="210"/>
        <v>1332</v>
      </c>
      <c r="I550" s="51">
        <f t="shared" si="194"/>
        <v>0</v>
      </c>
      <c r="J550" s="51">
        <f t="shared" si="195"/>
        <v>100</v>
      </c>
      <c r="K550" s="31"/>
    </row>
    <row r="551" spans="1:11" ht="38.25" x14ac:dyDescent="0.2">
      <c r="A551" s="46" t="s">
        <v>121</v>
      </c>
      <c r="B551" s="47" t="s">
        <v>369</v>
      </c>
      <c r="C551" s="47" t="s">
        <v>20</v>
      </c>
      <c r="D551" s="47" t="s">
        <v>47</v>
      </c>
      <c r="E551" s="48" t="s">
        <v>43</v>
      </c>
      <c r="F551" s="49" t="s">
        <v>122</v>
      </c>
      <c r="G551" s="50">
        <f>G552</f>
        <v>1332</v>
      </c>
      <c r="H551" s="50">
        <f t="shared" si="210"/>
        <v>1332</v>
      </c>
      <c r="I551" s="51">
        <f t="shared" si="194"/>
        <v>0</v>
      </c>
      <c r="J551" s="51">
        <f t="shared" si="195"/>
        <v>100</v>
      </c>
      <c r="K551" s="31"/>
    </row>
    <row r="552" spans="1:11" ht="38.25" x14ac:dyDescent="0.2">
      <c r="A552" s="46" t="s">
        <v>34</v>
      </c>
      <c r="B552" s="47" t="s">
        <v>369</v>
      </c>
      <c r="C552" s="47" t="s">
        <v>20</v>
      </c>
      <c r="D552" s="47" t="s">
        <v>47</v>
      </c>
      <c r="E552" s="48" t="s">
        <v>43</v>
      </c>
      <c r="F552" s="49" t="s">
        <v>122</v>
      </c>
      <c r="G552" s="50">
        <f>G553</f>
        <v>1332</v>
      </c>
      <c r="H552" s="50">
        <f t="shared" si="210"/>
        <v>1332</v>
      </c>
      <c r="I552" s="51">
        <f t="shared" si="194"/>
        <v>0</v>
      </c>
      <c r="J552" s="51">
        <f t="shared" si="195"/>
        <v>100</v>
      </c>
      <c r="K552" s="31"/>
    </row>
    <row r="553" spans="1:11" ht="38.25" x14ac:dyDescent="0.2">
      <c r="A553" s="46" t="s">
        <v>36</v>
      </c>
      <c r="B553" s="47" t="s">
        <v>369</v>
      </c>
      <c r="C553" s="47" t="s">
        <v>20</v>
      </c>
      <c r="D553" s="47" t="s">
        <v>47</v>
      </c>
      <c r="E553" s="48" t="s">
        <v>43</v>
      </c>
      <c r="F553" s="49" t="s">
        <v>122</v>
      </c>
      <c r="G553" s="50">
        <v>1332</v>
      </c>
      <c r="H553" s="50">
        <v>1332</v>
      </c>
      <c r="I553" s="51">
        <f t="shared" si="194"/>
        <v>0</v>
      </c>
      <c r="J553" s="51">
        <f t="shared" si="195"/>
        <v>100</v>
      </c>
      <c r="K553" s="31"/>
    </row>
    <row r="554" spans="1:11" ht="38.25" x14ac:dyDescent="0.2">
      <c r="A554" s="41" t="s">
        <v>124</v>
      </c>
      <c r="B554" s="42" t="s">
        <v>369</v>
      </c>
      <c r="C554" s="42" t="s">
        <v>20</v>
      </c>
      <c r="D554" s="42" t="s">
        <v>125</v>
      </c>
      <c r="E554" s="66" t="s">
        <v>5</v>
      </c>
      <c r="F554" s="66"/>
      <c r="G554" s="44">
        <f>G555</f>
        <v>23040.6</v>
      </c>
      <c r="H554" s="44">
        <f t="shared" ref="H554:H558" si="211">H555</f>
        <v>23036.9</v>
      </c>
      <c r="I554" s="45">
        <f t="shared" si="194"/>
        <v>-3.6999999999970896</v>
      </c>
      <c r="J554" s="45">
        <f t="shared" si="195"/>
        <v>99.983941390415183</v>
      </c>
      <c r="K554" s="31"/>
    </row>
    <row r="555" spans="1:11" ht="63.75" x14ac:dyDescent="0.2">
      <c r="A555" s="46" t="s">
        <v>113</v>
      </c>
      <c r="B555" s="47" t="s">
        <v>369</v>
      </c>
      <c r="C555" s="47" t="s">
        <v>20</v>
      </c>
      <c r="D555" s="47" t="s">
        <v>125</v>
      </c>
      <c r="E555" s="48" t="s">
        <v>114</v>
      </c>
      <c r="F555" s="49" t="s">
        <v>23</v>
      </c>
      <c r="G555" s="50">
        <f>G556</f>
        <v>23040.6</v>
      </c>
      <c r="H555" s="50">
        <f t="shared" si="211"/>
        <v>23036.9</v>
      </c>
      <c r="I555" s="51">
        <f t="shared" si="194"/>
        <v>-3.6999999999970896</v>
      </c>
      <c r="J555" s="51">
        <f t="shared" si="195"/>
        <v>99.983941390415183</v>
      </c>
      <c r="K555" s="31"/>
    </row>
    <row r="556" spans="1:11" ht="89.25" x14ac:dyDescent="0.2">
      <c r="A556" s="46" t="s">
        <v>381</v>
      </c>
      <c r="B556" s="47" t="s">
        <v>369</v>
      </c>
      <c r="C556" s="47" t="s">
        <v>20</v>
      </c>
      <c r="D556" s="47" t="s">
        <v>125</v>
      </c>
      <c r="E556" s="48" t="s">
        <v>382</v>
      </c>
      <c r="F556" s="49" t="s">
        <v>23</v>
      </c>
      <c r="G556" s="50">
        <f>G557</f>
        <v>23040.6</v>
      </c>
      <c r="H556" s="50">
        <f t="shared" si="211"/>
        <v>23036.9</v>
      </c>
      <c r="I556" s="51">
        <f t="shared" si="194"/>
        <v>-3.6999999999970896</v>
      </c>
      <c r="J556" s="51">
        <f t="shared" si="195"/>
        <v>99.983941390415183</v>
      </c>
      <c r="K556" s="31"/>
    </row>
    <row r="557" spans="1:11" ht="25.5" x14ac:dyDescent="0.2">
      <c r="A557" s="46" t="s">
        <v>383</v>
      </c>
      <c r="B557" s="47" t="s">
        <v>369</v>
      </c>
      <c r="C557" s="47" t="s">
        <v>20</v>
      </c>
      <c r="D557" s="47" t="s">
        <v>125</v>
      </c>
      <c r="E557" s="48" t="s">
        <v>382</v>
      </c>
      <c r="F557" s="49" t="s">
        <v>384</v>
      </c>
      <c r="G557" s="50">
        <f>G558</f>
        <v>23040.6</v>
      </c>
      <c r="H557" s="50">
        <f t="shared" si="211"/>
        <v>23036.9</v>
      </c>
      <c r="I557" s="51">
        <f t="shared" si="194"/>
        <v>-3.6999999999970896</v>
      </c>
      <c r="J557" s="51">
        <f t="shared" si="195"/>
        <v>99.983941390415183</v>
      </c>
      <c r="K557" s="31"/>
    </row>
    <row r="558" spans="1:11" ht="38.25" x14ac:dyDescent="0.2">
      <c r="A558" s="46" t="s">
        <v>34</v>
      </c>
      <c r="B558" s="47" t="s">
        <v>369</v>
      </c>
      <c r="C558" s="47" t="s">
        <v>20</v>
      </c>
      <c r="D558" s="47" t="s">
        <v>125</v>
      </c>
      <c r="E558" s="48" t="s">
        <v>382</v>
      </c>
      <c r="F558" s="49" t="s">
        <v>384</v>
      </c>
      <c r="G558" s="50">
        <f>G559</f>
        <v>23040.6</v>
      </c>
      <c r="H558" s="50">
        <f t="shared" si="211"/>
        <v>23036.9</v>
      </c>
      <c r="I558" s="51">
        <f t="shared" si="194"/>
        <v>-3.6999999999970896</v>
      </c>
      <c r="J558" s="51">
        <f t="shared" si="195"/>
        <v>99.983941390415183</v>
      </c>
      <c r="K558" s="31"/>
    </row>
    <row r="559" spans="1:11" ht="38.25" x14ac:dyDescent="0.2">
      <c r="A559" s="46" t="s">
        <v>36</v>
      </c>
      <c r="B559" s="47" t="s">
        <v>369</v>
      </c>
      <c r="C559" s="47" t="s">
        <v>20</v>
      </c>
      <c r="D559" s="47" t="s">
        <v>125</v>
      </c>
      <c r="E559" s="48" t="s">
        <v>382</v>
      </c>
      <c r="F559" s="49" t="s">
        <v>384</v>
      </c>
      <c r="G559" s="50">
        <v>23040.6</v>
      </c>
      <c r="H559" s="50">
        <v>23036.9</v>
      </c>
      <c r="I559" s="51">
        <f t="shared" si="194"/>
        <v>-3.6999999999970896</v>
      </c>
      <c r="J559" s="51">
        <f t="shared" si="195"/>
        <v>99.983941390415183</v>
      </c>
      <c r="K559" s="31"/>
    </row>
    <row r="560" spans="1:11" ht="25.5" x14ac:dyDescent="0.2">
      <c r="A560" s="41" t="s">
        <v>234</v>
      </c>
      <c r="B560" s="42" t="s">
        <v>369</v>
      </c>
      <c r="C560" s="42" t="s">
        <v>86</v>
      </c>
      <c r="D560" s="42" t="s">
        <v>18</v>
      </c>
      <c r="E560" s="66" t="s">
        <v>5</v>
      </c>
      <c r="F560" s="66"/>
      <c r="G560" s="44">
        <f>G561</f>
        <v>6500</v>
      </c>
      <c r="H560" s="44">
        <f t="shared" ref="H560:H562" si="212">H561</f>
        <v>6500</v>
      </c>
      <c r="I560" s="45">
        <f t="shared" si="194"/>
        <v>0</v>
      </c>
      <c r="J560" s="45">
        <f t="shared" si="195"/>
        <v>100</v>
      </c>
      <c r="K560" s="31"/>
    </row>
    <row r="561" spans="1:11" x14ac:dyDescent="0.2">
      <c r="A561" s="41" t="s">
        <v>304</v>
      </c>
      <c r="B561" s="42" t="s">
        <v>369</v>
      </c>
      <c r="C561" s="42" t="s">
        <v>86</v>
      </c>
      <c r="D561" s="42" t="s">
        <v>17</v>
      </c>
      <c r="E561" s="66" t="s">
        <v>5</v>
      </c>
      <c r="F561" s="66"/>
      <c r="G561" s="44">
        <f>G562</f>
        <v>6500</v>
      </c>
      <c r="H561" s="44">
        <f t="shared" si="212"/>
        <v>6500</v>
      </c>
      <c r="I561" s="45">
        <f t="shared" si="194"/>
        <v>0</v>
      </c>
      <c r="J561" s="45">
        <f t="shared" si="195"/>
        <v>100</v>
      </c>
      <c r="K561" s="31"/>
    </row>
    <row r="562" spans="1:11" ht="51" x14ac:dyDescent="0.2">
      <c r="A562" s="46" t="s">
        <v>206</v>
      </c>
      <c r="B562" s="47" t="s">
        <v>369</v>
      </c>
      <c r="C562" s="47" t="s">
        <v>86</v>
      </c>
      <c r="D562" s="47" t="s">
        <v>17</v>
      </c>
      <c r="E562" s="48" t="s">
        <v>207</v>
      </c>
      <c r="F562" s="49" t="s">
        <v>23</v>
      </c>
      <c r="G562" s="50">
        <f>G563</f>
        <v>6500</v>
      </c>
      <c r="H562" s="50">
        <f t="shared" si="212"/>
        <v>6500</v>
      </c>
      <c r="I562" s="51">
        <f t="shared" si="194"/>
        <v>0</v>
      </c>
      <c r="J562" s="51">
        <f t="shared" si="195"/>
        <v>100</v>
      </c>
      <c r="K562" s="31"/>
    </row>
    <row r="563" spans="1:11" ht="89.25" x14ac:dyDescent="0.2">
      <c r="A563" s="46" t="s">
        <v>321</v>
      </c>
      <c r="B563" s="47" t="s">
        <v>369</v>
      </c>
      <c r="C563" s="47" t="s">
        <v>86</v>
      </c>
      <c r="D563" s="47" t="s">
        <v>17</v>
      </c>
      <c r="E563" s="48" t="s">
        <v>322</v>
      </c>
      <c r="F563" s="49" t="s">
        <v>23</v>
      </c>
      <c r="G563" s="50">
        <f>G564+G567</f>
        <v>6500</v>
      </c>
      <c r="H563" s="50">
        <f t="shared" ref="H563" si="213">H564+H567</f>
        <v>6500</v>
      </c>
      <c r="I563" s="51">
        <f t="shared" si="194"/>
        <v>0</v>
      </c>
      <c r="J563" s="51">
        <f t="shared" si="195"/>
        <v>100</v>
      </c>
      <c r="K563" s="31"/>
    </row>
    <row r="564" spans="1:11" ht="38.25" x14ac:dyDescent="0.2">
      <c r="A564" s="46" t="s">
        <v>214</v>
      </c>
      <c r="B564" s="47" t="s">
        <v>369</v>
      </c>
      <c r="C564" s="47" t="s">
        <v>86</v>
      </c>
      <c r="D564" s="47" t="s">
        <v>17</v>
      </c>
      <c r="E564" s="48" t="s">
        <v>322</v>
      </c>
      <c r="F564" s="49" t="s">
        <v>215</v>
      </c>
      <c r="G564" s="50">
        <f>G565</f>
        <v>6305</v>
      </c>
      <c r="H564" s="50">
        <f t="shared" ref="H564:H565" si="214">H565</f>
        <v>6305</v>
      </c>
      <c r="I564" s="51">
        <f t="shared" si="194"/>
        <v>0</v>
      </c>
      <c r="J564" s="51">
        <f t="shared" si="195"/>
        <v>100</v>
      </c>
      <c r="K564" s="31"/>
    </row>
    <row r="565" spans="1:11" ht="38.25" x14ac:dyDescent="0.2">
      <c r="A565" s="46" t="s">
        <v>34</v>
      </c>
      <c r="B565" s="47" t="s">
        <v>369</v>
      </c>
      <c r="C565" s="47" t="s">
        <v>86</v>
      </c>
      <c r="D565" s="47" t="s">
        <v>17</v>
      </c>
      <c r="E565" s="48" t="s">
        <v>322</v>
      </c>
      <c r="F565" s="49" t="s">
        <v>215</v>
      </c>
      <c r="G565" s="50">
        <f>G566</f>
        <v>6305</v>
      </c>
      <c r="H565" s="50">
        <f t="shared" si="214"/>
        <v>6305</v>
      </c>
      <c r="I565" s="51">
        <f t="shared" si="194"/>
        <v>0</v>
      </c>
      <c r="J565" s="51">
        <f t="shared" si="195"/>
        <v>100</v>
      </c>
      <c r="K565" s="31"/>
    </row>
    <row r="566" spans="1:11" ht="38.25" x14ac:dyDescent="0.2">
      <c r="A566" s="46" t="s">
        <v>36</v>
      </c>
      <c r="B566" s="47" t="s">
        <v>369</v>
      </c>
      <c r="C566" s="47" t="s">
        <v>86</v>
      </c>
      <c r="D566" s="47" t="s">
        <v>17</v>
      </c>
      <c r="E566" s="48" t="s">
        <v>322</v>
      </c>
      <c r="F566" s="49" t="s">
        <v>215</v>
      </c>
      <c r="G566" s="50">
        <v>6305</v>
      </c>
      <c r="H566" s="50">
        <v>6305</v>
      </c>
      <c r="I566" s="51">
        <f t="shared" si="194"/>
        <v>0</v>
      </c>
      <c r="J566" s="51">
        <f t="shared" si="195"/>
        <v>100</v>
      </c>
      <c r="K566" s="31"/>
    </row>
    <row r="567" spans="1:11" ht="38.25" x14ac:dyDescent="0.2">
      <c r="A567" s="46" t="s">
        <v>216</v>
      </c>
      <c r="B567" s="47" t="s">
        <v>369</v>
      </c>
      <c r="C567" s="47" t="s">
        <v>86</v>
      </c>
      <c r="D567" s="47" t="s">
        <v>17</v>
      </c>
      <c r="E567" s="48" t="s">
        <v>322</v>
      </c>
      <c r="F567" s="49" t="s">
        <v>217</v>
      </c>
      <c r="G567" s="50">
        <f>G568</f>
        <v>195</v>
      </c>
      <c r="H567" s="50">
        <f t="shared" ref="H567:H568" si="215">H568</f>
        <v>195</v>
      </c>
      <c r="I567" s="51">
        <f t="shared" si="194"/>
        <v>0</v>
      </c>
      <c r="J567" s="51">
        <f t="shared" si="195"/>
        <v>100</v>
      </c>
      <c r="K567" s="31"/>
    </row>
    <row r="568" spans="1:11" ht="38.25" x14ac:dyDescent="0.2">
      <c r="A568" s="46" t="s">
        <v>34</v>
      </c>
      <c r="B568" s="47" t="s">
        <v>369</v>
      </c>
      <c r="C568" s="47" t="s">
        <v>86</v>
      </c>
      <c r="D568" s="47" t="s">
        <v>17</v>
      </c>
      <c r="E568" s="48" t="s">
        <v>322</v>
      </c>
      <c r="F568" s="49" t="s">
        <v>217</v>
      </c>
      <c r="G568" s="50">
        <f>G569</f>
        <v>195</v>
      </c>
      <c r="H568" s="50">
        <f t="shared" si="215"/>
        <v>195</v>
      </c>
      <c r="I568" s="51">
        <f t="shared" si="194"/>
        <v>0</v>
      </c>
      <c r="J568" s="51">
        <f t="shared" si="195"/>
        <v>100</v>
      </c>
      <c r="K568" s="31"/>
    </row>
    <row r="569" spans="1:11" ht="38.25" x14ac:dyDescent="0.2">
      <c r="A569" s="46" t="s">
        <v>36</v>
      </c>
      <c r="B569" s="47" t="s">
        <v>369</v>
      </c>
      <c r="C569" s="47" t="s">
        <v>86</v>
      </c>
      <c r="D569" s="47" t="s">
        <v>17</v>
      </c>
      <c r="E569" s="48" t="s">
        <v>322</v>
      </c>
      <c r="F569" s="49" t="s">
        <v>217</v>
      </c>
      <c r="G569" s="50">
        <v>195</v>
      </c>
      <c r="H569" s="50">
        <v>195</v>
      </c>
      <c r="I569" s="51">
        <f t="shared" si="194"/>
        <v>0</v>
      </c>
      <c r="J569" s="51">
        <f t="shared" si="195"/>
        <v>100</v>
      </c>
      <c r="K569" s="31"/>
    </row>
    <row r="570" spans="1:11" ht="54" x14ac:dyDescent="0.25">
      <c r="A570" s="35" t="s">
        <v>385</v>
      </c>
      <c r="B570" s="36" t="s">
        <v>386</v>
      </c>
      <c r="C570" s="37" t="s">
        <v>5</v>
      </c>
      <c r="D570" s="37" t="s">
        <v>5</v>
      </c>
      <c r="E570" s="65" t="s">
        <v>5</v>
      </c>
      <c r="F570" s="65"/>
      <c r="G570" s="38">
        <f>G571+G583+G635+G740+G750</f>
        <v>3786788.4999999995</v>
      </c>
      <c r="H570" s="38">
        <f>H571+H583+H635+H740+H750</f>
        <v>3689619.6999999997</v>
      </c>
      <c r="I570" s="40">
        <f t="shared" si="194"/>
        <v>-97168.799999999814</v>
      </c>
      <c r="J570" s="40">
        <f t="shared" si="195"/>
        <v>97.434005094290328</v>
      </c>
      <c r="K570" s="31"/>
    </row>
    <row r="571" spans="1:11" ht="25.5" x14ac:dyDescent="0.2">
      <c r="A571" s="41" t="s">
        <v>16</v>
      </c>
      <c r="B571" s="42" t="s">
        <v>386</v>
      </c>
      <c r="C571" s="42" t="s">
        <v>17</v>
      </c>
      <c r="D571" s="42" t="s">
        <v>18</v>
      </c>
      <c r="E571" s="66" t="s">
        <v>5</v>
      </c>
      <c r="F571" s="66"/>
      <c r="G571" s="44">
        <f t="shared" ref="G571:G581" si="216">G572</f>
        <v>3858</v>
      </c>
      <c r="H571" s="44">
        <f t="shared" ref="H571:H581" si="217">H572</f>
        <v>3544</v>
      </c>
      <c r="I571" s="45">
        <f t="shared" si="194"/>
        <v>-314</v>
      </c>
      <c r="J571" s="45">
        <f t="shared" si="195"/>
        <v>91.86106791083462</v>
      </c>
      <c r="K571" s="31"/>
    </row>
    <row r="572" spans="1:11" ht="25.5" x14ac:dyDescent="0.2">
      <c r="A572" s="41" t="s">
        <v>40</v>
      </c>
      <c r="B572" s="42" t="s">
        <v>386</v>
      </c>
      <c r="C572" s="42" t="s">
        <v>17</v>
      </c>
      <c r="D572" s="42" t="s">
        <v>41</v>
      </c>
      <c r="E572" s="66" t="s">
        <v>5</v>
      </c>
      <c r="F572" s="66"/>
      <c r="G572" s="44">
        <f>G578+G573</f>
        <v>3858</v>
      </c>
      <c r="H572" s="44">
        <f t="shared" ref="H572" si="218">H578+H573</f>
        <v>3544</v>
      </c>
      <c r="I572" s="45">
        <f t="shared" si="194"/>
        <v>-314</v>
      </c>
      <c r="J572" s="45">
        <f t="shared" si="195"/>
        <v>91.86106791083462</v>
      </c>
      <c r="K572" s="31"/>
    </row>
    <row r="573" spans="1:11" ht="63.75" x14ac:dyDescent="0.2">
      <c r="A573" s="46" t="s">
        <v>158</v>
      </c>
      <c r="B573" s="47" t="s">
        <v>386</v>
      </c>
      <c r="C573" s="47" t="s">
        <v>17</v>
      </c>
      <c r="D573" s="47" t="s">
        <v>41</v>
      </c>
      <c r="E573" s="48" t="s">
        <v>159</v>
      </c>
      <c r="F573" s="49" t="s">
        <v>23</v>
      </c>
      <c r="G573" s="50">
        <f>G574</f>
        <v>2665.1</v>
      </c>
      <c r="H573" s="50">
        <f t="shared" ref="H573:H576" si="219">H574</f>
        <v>2351.1999999999998</v>
      </c>
      <c r="I573" s="51">
        <f t="shared" si="194"/>
        <v>-313.90000000000009</v>
      </c>
      <c r="J573" s="51">
        <f t="shared" si="195"/>
        <v>88.22183032531612</v>
      </c>
      <c r="K573" s="31"/>
    </row>
    <row r="574" spans="1:11" ht="51" x14ac:dyDescent="0.2">
      <c r="A574" s="46" t="s">
        <v>160</v>
      </c>
      <c r="B574" s="47" t="s">
        <v>386</v>
      </c>
      <c r="C574" s="47" t="s">
        <v>17</v>
      </c>
      <c r="D574" s="47" t="s">
        <v>41</v>
      </c>
      <c r="E574" s="48" t="s">
        <v>161</v>
      </c>
      <c r="F574" s="49" t="s">
        <v>23</v>
      </c>
      <c r="G574" s="50">
        <f>G575</f>
        <v>2665.1</v>
      </c>
      <c r="H574" s="50">
        <f t="shared" si="219"/>
        <v>2351.1999999999998</v>
      </c>
      <c r="I574" s="51">
        <f t="shared" si="194"/>
        <v>-313.90000000000009</v>
      </c>
      <c r="J574" s="51">
        <f t="shared" si="195"/>
        <v>88.22183032531612</v>
      </c>
      <c r="K574" s="31"/>
    </row>
    <row r="575" spans="1:11" ht="38.25" x14ac:dyDescent="0.2">
      <c r="A575" s="46" t="s">
        <v>290</v>
      </c>
      <c r="B575" s="47" t="s">
        <v>386</v>
      </c>
      <c r="C575" s="47" t="s">
        <v>17</v>
      </c>
      <c r="D575" s="47" t="s">
        <v>41</v>
      </c>
      <c r="E575" s="48" t="s">
        <v>161</v>
      </c>
      <c r="F575" s="49" t="s">
        <v>291</v>
      </c>
      <c r="G575" s="50">
        <f>G576</f>
        <v>2665.1</v>
      </c>
      <c r="H575" s="50">
        <f t="shared" si="219"/>
        <v>2351.1999999999998</v>
      </c>
      <c r="I575" s="51">
        <f t="shared" si="194"/>
        <v>-313.90000000000009</v>
      </c>
      <c r="J575" s="51">
        <f t="shared" si="195"/>
        <v>88.22183032531612</v>
      </c>
      <c r="K575" s="31"/>
    </row>
    <row r="576" spans="1:11" ht="38.25" x14ac:dyDescent="0.2">
      <c r="A576" s="46" t="s">
        <v>34</v>
      </c>
      <c r="B576" s="47" t="s">
        <v>386</v>
      </c>
      <c r="C576" s="47" t="s">
        <v>17</v>
      </c>
      <c r="D576" s="47" t="s">
        <v>41</v>
      </c>
      <c r="E576" s="48" t="s">
        <v>161</v>
      </c>
      <c r="F576" s="49" t="s">
        <v>291</v>
      </c>
      <c r="G576" s="50">
        <f>G577</f>
        <v>2665.1</v>
      </c>
      <c r="H576" s="50">
        <f t="shared" si="219"/>
        <v>2351.1999999999998</v>
      </c>
      <c r="I576" s="51">
        <f t="shared" si="194"/>
        <v>-313.90000000000009</v>
      </c>
      <c r="J576" s="51">
        <f t="shared" si="195"/>
        <v>88.22183032531612</v>
      </c>
      <c r="K576" s="31"/>
    </row>
    <row r="577" spans="1:11" ht="38.25" x14ac:dyDescent="0.2">
      <c r="A577" s="46" t="s">
        <v>36</v>
      </c>
      <c r="B577" s="47" t="s">
        <v>386</v>
      </c>
      <c r="C577" s="47" t="s">
        <v>17</v>
      </c>
      <c r="D577" s="47" t="s">
        <v>41</v>
      </c>
      <c r="E577" s="48" t="s">
        <v>161</v>
      </c>
      <c r="F577" s="49" t="s">
        <v>291</v>
      </c>
      <c r="G577" s="50">
        <v>2665.1</v>
      </c>
      <c r="H577" s="50">
        <v>2351.1999999999998</v>
      </c>
      <c r="I577" s="51">
        <f t="shared" si="194"/>
        <v>-313.90000000000009</v>
      </c>
      <c r="J577" s="51">
        <f t="shared" si="195"/>
        <v>88.22183032531612</v>
      </c>
      <c r="K577" s="31"/>
    </row>
    <row r="578" spans="1:11" ht="25.5" x14ac:dyDescent="0.2">
      <c r="A578" s="46" t="s">
        <v>21</v>
      </c>
      <c r="B578" s="47" t="s">
        <v>386</v>
      </c>
      <c r="C578" s="47" t="s">
        <v>17</v>
      </c>
      <c r="D578" s="47" t="s">
        <v>41</v>
      </c>
      <c r="E578" s="48" t="s">
        <v>22</v>
      </c>
      <c r="F578" s="49" t="s">
        <v>23</v>
      </c>
      <c r="G578" s="50">
        <f t="shared" si="216"/>
        <v>1192.9000000000001</v>
      </c>
      <c r="H578" s="50">
        <f t="shared" si="217"/>
        <v>1192.8</v>
      </c>
      <c r="I578" s="51">
        <f t="shared" si="194"/>
        <v>-0.10000000000013642</v>
      </c>
      <c r="J578" s="51">
        <f t="shared" si="195"/>
        <v>99.991617067650253</v>
      </c>
      <c r="K578" s="31"/>
    </row>
    <row r="579" spans="1:11" ht="25.5" x14ac:dyDescent="0.2">
      <c r="A579" s="46" t="s">
        <v>42</v>
      </c>
      <c r="B579" s="47" t="s">
        <v>386</v>
      </c>
      <c r="C579" s="47" t="s">
        <v>17</v>
      </c>
      <c r="D579" s="47" t="s">
        <v>41</v>
      </c>
      <c r="E579" s="48" t="s">
        <v>43</v>
      </c>
      <c r="F579" s="49" t="s">
        <v>23</v>
      </c>
      <c r="G579" s="50">
        <f t="shared" si="216"/>
        <v>1192.9000000000001</v>
      </c>
      <c r="H579" s="50">
        <f t="shared" si="217"/>
        <v>1192.8</v>
      </c>
      <c r="I579" s="51">
        <f t="shared" si="194"/>
        <v>-0.10000000000013642</v>
      </c>
      <c r="J579" s="51">
        <f t="shared" si="195"/>
        <v>99.991617067650253</v>
      </c>
      <c r="K579" s="31"/>
    </row>
    <row r="580" spans="1:11" ht="25.5" x14ac:dyDescent="0.2">
      <c r="A580" s="46" t="s">
        <v>44</v>
      </c>
      <c r="B580" s="47" t="s">
        <v>386</v>
      </c>
      <c r="C580" s="47" t="s">
        <v>17</v>
      </c>
      <c r="D580" s="47" t="s">
        <v>41</v>
      </c>
      <c r="E580" s="48" t="s">
        <v>43</v>
      </c>
      <c r="F580" s="49" t="s">
        <v>45</v>
      </c>
      <c r="G580" s="50">
        <f t="shared" si="216"/>
        <v>1192.9000000000001</v>
      </c>
      <c r="H580" s="50">
        <f t="shared" si="217"/>
        <v>1192.8</v>
      </c>
      <c r="I580" s="51">
        <f t="shared" si="194"/>
        <v>-0.10000000000013642</v>
      </c>
      <c r="J580" s="51">
        <f t="shared" si="195"/>
        <v>99.991617067650253</v>
      </c>
      <c r="K580" s="31"/>
    </row>
    <row r="581" spans="1:11" ht="25.5" x14ac:dyDescent="0.2">
      <c r="A581" s="46" t="s">
        <v>97</v>
      </c>
      <c r="B581" s="47" t="s">
        <v>386</v>
      </c>
      <c r="C581" s="47" t="s">
        <v>17</v>
      </c>
      <c r="D581" s="47" t="s">
        <v>41</v>
      </c>
      <c r="E581" s="48" t="s">
        <v>43</v>
      </c>
      <c r="F581" s="49" t="s">
        <v>45</v>
      </c>
      <c r="G581" s="50">
        <f t="shared" si="216"/>
        <v>1192.9000000000001</v>
      </c>
      <c r="H581" s="50">
        <f t="shared" si="217"/>
        <v>1192.8</v>
      </c>
      <c r="I581" s="51">
        <f t="shared" si="194"/>
        <v>-0.10000000000013642</v>
      </c>
      <c r="J581" s="51">
        <f t="shared" si="195"/>
        <v>99.991617067650253</v>
      </c>
      <c r="K581" s="31"/>
    </row>
    <row r="582" spans="1:11" ht="25.5" x14ac:dyDescent="0.2">
      <c r="A582" s="46" t="s">
        <v>99</v>
      </c>
      <c r="B582" s="47" t="s">
        <v>386</v>
      </c>
      <c r="C582" s="47" t="s">
        <v>17</v>
      </c>
      <c r="D582" s="47" t="s">
        <v>41</v>
      </c>
      <c r="E582" s="48" t="s">
        <v>43</v>
      </c>
      <c r="F582" s="49" t="s">
        <v>45</v>
      </c>
      <c r="G582" s="50">
        <v>1192.9000000000001</v>
      </c>
      <c r="H582" s="50">
        <v>1192.8</v>
      </c>
      <c r="I582" s="51">
        <f t="shared" si="194"/>
        <v>-0.10000000000013642</v>
      </c>
      <c r="J582" s="51">
        <f t="shared" si="195"/>
        <v>99.991617067650253</v>
      </c>
      <c r="K582" s="31"/>
    </row>
    <row r="583" spans="1:11" x14ac:dyDescent="0.2">
      <c r="A583" s="41" t="s">
        <v>132</v>
      </c>
      <c r="B583" s="42" t="s">
        <v>386</v>
      </c>
      <c r="C583" s="42" t="s">
        <v>66</v>
      </c>
      <c r="D583" s="42" t="s">
        <v>18</v>
      </c>
      <c r="E583" s="66" t="s">
        <v>5</v>
      </c>
      <c r="F583" s="66"/>
      <c r="G583" s="44">
        <f>G584+G593+G625</f>
        <v>214251.30000000002</v>
      </c>
      <c r="H583" s="44">
        <f>H584+H593+H625</f>
        <v>188218.8</v>
      </c>
      <c r="I583" s="45">
        <f t="shared" ref="I583:I646" si="220">H583-G583</f>
        <v>-26032.500000000029</v>
      </c>
      <c r="J583" s="45">
        <f t="shared" ref="J583:J646" si="221">H583/G583*100</f>
        <v>87.849548637511177</v>
      </c>
      <c r="K583" s="31"/>
    </row>
    <row r="584" spans="1:11" x14ac:dyDescent="0.2">
      <c r="A584" s="41" t="s">
        <v>133</v>
      </c>
      <c r="B584" s="42" t="s">
        <v>386</v>
      </c>
      <c r="C584" s="42" t="s">
        <v>66</v>
      </c>
      <c r="D584" s="42" t="s">
        <v>86</v>
      </c>
      <c r="E584" s="66" t="s">
        <v>5</v>
      </c>
      <c r="F584" s="66"/>
      <c r="G584" s="44">
        <f>G585</f>
        <v>1624</v>
      </c>
      <c r="H584" s="44">
        <f t="shared" ref="H584:H585" si="222">H585</f>
        <v>1624</v>
      </c>
      <c r="I584" s="45">
        <f t="shared" si="220"/>
        <v>0</v>
      </c>
      <c r="J584" s="45">
        <f t="shared" si="221"/>
        <v>100</v>
      </c>
      <c r="K584" s="31"/>
    </row>
    <row r="585" spans="1:11" ht="63.75" x14ac:dyDescent="0.2">
      <c r="A585" s="46" t="s">
        <v>218</v>
      </c>
      <c r="B585" s="47" t="s">
        <v>386</v>
      </c>
      <c r="C585" s="47" t="s">
        <v>66</v>
      </c>
      <c r="D585" s="47" t="s">
        <v>86</v>
      </c>
      <c r="E585" s="48" t="s">
        <v>219</v>
      </c>
      <c r="F585" s="49" t="s">
        <v>23</v>
      </c>
      <c r="G585" s="50">
        <f>G586</f>
        <v>1624</v>
      </c>
      <c r="H585" s="50">
        <f t="shared" si="222"/>
        <v>1624</v>
      </c>
      <c r="I585" s="51">
        <f t="shared" si="220"/>
        <v>0</v>
      </c>
      <c r="J585" s="51">
        <f t="shared" si="221"/>
        <v>100</v>
      </c>
      <c r="K585" s="31"/>
    </row>
    <row r="586" spans="1:11" ht="63.75" x14ac:dyDescent="0.2">
      <c r="A586" s="46" t="s">
        <v>220</v>
      </c>
      <c r="B586" s="47" t="s">
        <v>386</v>
      </c>
      <c r="C586" s="47" t="s">
        <v>66</v>
      </c>
      <c r="D586" s="47" t="s">
        <v>86</v>
      </c>
      <c r="E586" s="48" t="s">
        <v>221</v>
      </c>
      <c r="F586" s="49" t="s">
        <v>23</v>
      </c>
      <c r="G586" s="50">
        <f>G587+G590</f>
        <v>1624</v>
      </c>
      <c r="H586" s="50">
        <f t="shared" ref="H586" si="223">H587+H590</f>
        <v>1624</v>
      </c>
      <c r="I586" s="51">
        <f t="shared" si="220"/>
        <v>0</v>
      </c>
      <c r="J586" s="51">
        <f t="shared" si="221"/>
        <v>100</v>
      </c>
      <c r="K586" s="31"/>
    </row>
    <row r="587" spans="1:11" ht="51" x14ac:dyDescent="0.2">
      <c r="A587" s="46" t="s">
        <v>387</v>
      </c>
      <c r="B587" s="47" t="s">
        <v>386</v>
      </c>
      <c r="C587" s="47" t="s">
        <v>66</v>
      </c>
      <c r="D587" s="47" t="s">
        <v>86</v>
      </c>
      <c r="E587" s="48" t="s">
        <v>221</v>
      </c>
      <c r="F587" s="49" t="s">
        <v>388</v>
      </c>
      <c r="G587" s="50">
        <f>G588</f>
        <v>1000</v>
      </c>
      <c r="H587" s="50">
        <f t="shared" ref="H587:H588" si="224">H588</f>
        <v>1000</v>
      </c>
      <c r="I587" s="51">
        <f t="shared" si="220"/>
        <v>0</v>
      </c>
      <c r="J587" s="51">
        <f t="shared" si="221"/>
        <v>100</v>
      </c>
      <c r="K587" s="31"/>
    </row>
    <row r="588" spans="1:11" ht="51" x14ac:dyDescent="0.2">
      <c r="A588" s="46" t="s">
        <v>128</v>
      </c>
      <c r="B588" s="47" t="s">
        <v>386</v>
      </c>
      <c r="C588" s="47" t="s">
        <v>66</v>
      </c>
      <c r="D588" s="47" t="s">
        <v>86</v>
      </c>
      <c r="E588" s="48" t="s">
        <v>221</v>
      </c>
      <c r="F588" s="49" t="s">
        <v>388</v>
      </c>
      <c r="G588" s="50">
        <f>G589</f>
        <v>1000</v>
      </c>
      <c r="H588" s="50">
        <f t="shared" si="224"/>
        <v>1000</v>
      </c>
      <c r="I588" s="51">
        <f t="shared" si="220"/>
        <v>0</v>
      </c>
      <c r="J588" s="51">
        <f t="shared" si="221"/>
        <v>100</v>
      </c>
      <c r="K588" s="31"/>
    </row>
    <row r="589" spans="1:11" ht="76.5" x14ac:dyDescent="0.2">
      <c r="A589" s="46" t="s">
        <v>130</v>
      </c>
      <c r="B589" s="47" t="s">
        <v>386</v>
      </c>
      <c r="C589" s="47" t="s">
        <v>66</v>
      </c>
      <c r="D589" s="47" t="s">
        <v>86</v>
      </c>
      <c r="E589" s="48" t="s">
        <v>221</v>
      </c>
      <c r="F589" s="49" t="s">
        <v>388</v>
      </c>
      <c r="G589" s="50">
        <v>1000</v>
      </c>
      <c r="H589" s="50">
        <v>1000</v>
      </c>
      <c r="I589" s="51">
        <f t="shared" si="220"/>
        <v>0</v>
      </c>
      <c r="J589" s="51">
        <f t="shared" si="221"/>
        <v>100</v>
      </c>
      <c r="K589" s="31"/>
    </row>
    <row r="590" spans="1:11" ht="76.5" x14ac:dyDescent="0.2">
      <c r="A590" s="46" t="s">
        <v>389</v>
      </c>
      <c r="B590" s="47" t="s">
        <v>386</v>
      </c>
      <c r="C590" s="47" t="s">
        <v>66</v>
      </c>
      <c r="D590" s="47" t="s">
        <v>86</v>
      </c>
      <c r="E590" s="48" t="s">
        <v>221</v>
      </c>
      <c r="F590" s="49" t="s">
        <v>390</v>
      </c>
      <c r="G590" s="50">
        <f>G591</f>
        <v>624</v>
      </c>
      <c r="H590" s="50">
        <f t="shared" ref="H590:H591" si="225">H591</f>
        <v>624</v>
      </c>
      <c r="I590" s="51">
        <f t="shared" si="220"/>
        <v>0</v>
      </c>
      <c r="J590" s="51">
        <f t="shared" si="221"/>
        <v>100</v>
      </c>
      <c r="K590" s="31"/>
    </row>
    <row r="591" spans="1:11" ht="51" x14ac:dyDescent="0.2">
      <c r="A591" s="46" t="s">
        <v>128</v>
      </c>
      <c r="B591" s="47" t="s">
        <v>386</v>
      </c>
      <c r="C591" s="47" t="s">
        <v>66</v>
      </c>
      <c r="D591" s="47" t="s">
        <v>86</v>
      </c>
      <c r="E591" s="48" t="s">
        <v>221</v>
      </c>
      <c r="F591" s="49" t="s">
        <v>390</v>
      </c>
      <c r="G591" s="50">
        <f>G592</f>
        <v>624</v>
      </c>
      <c r="H591" s="50">
        <f t="shared" si="225"/>
        <v>624</v>
      </c>
      <c r="I591" s="51">
        <f t="shared" si="220"/>
        <v>0</v>
      </c>
      <c r="J591" s="51">
        <f t="shared" si="221"/>
        <v>100</v>
      </c>
      <c r="K591" s="31"/>
    </row>
    <row r="592" spans="1:11" ht="76.5" x14ac:dyDescent="0.2">
      <c r="A592" s="46" t="s">
        <v>130</v>
      </c>
      <c r="B592" s="47" t="s">
        <v>386</v>
      </c>
      <c r="C592" s="47" t="s">
        <v>66</v>
      </c>
      <c r="D592" s="47" t="s">
        <v>86</v>
      </c>
      <c r="E592" s="48" t="s">
        <v>221</v>
      </c>
      <c r="F592" s="49" t="s">
        <v>390</v>
      </c>
      <c r="G592" s="50">
        <v>624</v>
      </c>
      <c r="H592" s="50">
        <v>624</v>
      </c>
      <c r="I592" s="51">
        <f t="shared" si="220"/>
        <v>0</v>
      </c>
      <c r="J592" s="51">
        <f t="shared" si="221"/>
        <v>100</v>
      </c>
      <c r="K592" s="31"/>
    </row>
    <row r="593" spans="1:11" ht="25.5" x14ac:dyDescent="0.2">
      <c r="A593" s="41" t="s">
        <v>391</v>
      </c>
      <c r="B593" s="42" t="s">
        <v>386</v>
      </c>
      <c r="C593" s="42" t="s">
        <v>66</v>
      </c>
      <c r="D593" s="42" t="s">
        <v>392</v>
      </c>
      <c r="E593" s="66" t="s">
        <v>5</v>
      </c>
      <c r="F593" s="66"/>
      <c r="G593" s="44">
        <f>G594+G614</f>
        <v>150627.6</v>
      </c>
      <c r="H593" s="44">
        <f>H594+H614</f>
        <v>125827.5</v>
      </c>
      <c r="I593" s="45">
        <f t="shared" si="220"/>
        <v>-24800.100000000006</v>
      </c>
      <c r="J593" s="45">
        <f t="shared" si="221"/>
        <v>83.535487520215412</v>
      </c>
      <c r="K593" s="31"/>
    </row>
    <row r="594" spans="1:11" ht="51" x14ac:dyDescent="0.2">
      <c r="A594" s="46" t="s">
        <v>298</v>
      </c>
      <c r="B594" s="47" t="s">
        <v>386</v>
      </c>
      <c r="C594" s="47" t="s">
        <v>66</v>
      </c>
      <c r="D594" s="47" t="s">
        <v>392</v>
      </c>
      <c r="E594" s="48" t="s">
        <v>299</v>
      </c>
      <c r="F594" s="49" t="s">
        <v>23</v>
      </c>
      <c r="G594" s="50">
        <f>G595</f>
        <v>117824.5</v>
      </c>
      <c r="H594" s="50">
        <f t="shared" ref="H594" si="226">H595</f>
        <v>93024.5</v>
      </c>
      <c r="I594" s="51">
        <f t="shared" si="220"/>
        <v>-24800</v>
      </c>
      <c r="J594" s="51">
        <f t="shared" si="221"/>
        <v>78.951746029051691</v>
      </c>
      <c r="K594" s="31"/>
    </row>
    <row r="595" spans="1:11" ht="63.75" x14ac:dyDescent="0.2">
      <c r="A595" s="46" t="s">
        <v>300</v>
      </c>
      <c r="B595" s="47" t="s">
        <v>386</v>
      </c>
      <c r="C595" s="47" t="s">
        <v>66</v>
      </c>
      <c r="D595" s="47" t="s">
        <v>392</v>
      </c>
      <c r="E595" s="48" t="s">
        <v>301</v>
      </c>
      <c r="F595" s="49" t="s">
        <v>23</v>
      </c>
      <c r="G595" s="50">
        <f>G596+G599+G602+G608+G605+G611</f>
        <v>117824.5</v>
      </c>
      <c r="H595" s="50">
        <f>H596+H599+H602+H608+H605+H611</f>
        <v>93024.5</v>
      </c>
      <c r="I595" s="51">
        <f t="shared" si="220"/>
        <v>-24800</v>
      </c>
      <c r="J595" s="51">
        <f t="shared" si="221"/>
        <v>78.951746029051691</v>
      </c>
      <c r="K595" s="31"/>
    </row>
    <row r="596" spans="1:11" ht="38.25" x14ac:dyDescent="0.2">
      <c r="A596" s="46" t="s">
        <v>393</v>
      </c>
      <c r="B596" s="47" t="s">
        <v>386</v>
      </c>
      <c r="C596" s="47" t="s">
        <v>66</v>
      </c>
      <c r="D596" s="47" t="s">
        <v>392</v>
      </c>
      <c r="E596" s="48" t="s">
        <v>301</v>
      </c>
      <c r="F596" s="49" t="s">
        <v>394</v>
      </c>
      <c r="G596" s="50">
        <f>G597</f>
        <v>4831</v>
      </c>
      <c r="H596" s="50">
        <f t="shared" ref="H596:H597" si="227">H597</f>
        <v>4831</v>
      </c>
      <c r="I596" s="51">
        <f t="shared" si="220"/>
        <v>0</v>
      </c>
      <c r="J596" s="51">
        <f t="shared" si="221"/>
        <v>100</v>
      </c>
      <c r="K596" s="31"/>
    </row>
    <row r="597" spans="1:11" ht="38.25" x14ac:dyDescent="0.2">
      <c r="A597" s="46" t="s">
        <v>34</v>
      </c>
      <c r="B597" s="47" t="s">
        <v>386</v>
      </c>
      <c r="C597" s="47" t="s">
        <v>66</v>
      </c>
      <c r="D597" s="47" t="s">
        <v>392</v>
      </c>
      <c r="E597" s="48" t="s">
        <v>301</v>
      </c>
      <c r="F597" s="49" t="s">
        <v>394</v>
      </c>
      <c r="G597" s="50">
        <f>G598</f>
        <v>4831</v>
      </c>
      <c r="H597" s="50">
        <f t="shared" si="227"/>
        <v>4831</v>
      </c>
      <c r="I597" s="51">
        <f t="shared" si="220"/>
        <v>0</v>
      </c>
      <c r="J597" s="51">
        <f t="shared" si="221"/>
        <v>100</v>
      </c>
      <c r="K597" s="31"/>
    </row>
    <row r="598" spans="1:11" ht="38.25" x14ac:dyDescent="0.2">
      <c r="A598" s="46" t="s">
        <v>36</v>
      </c>
      <c r="B598" s="47" t="s">
        <v>386</v>
      </c>
      <c r="C598" s="47" t="s">
        <v>66</v>
      </c>
      <c r="D598" s="47" t="s">
        <v>392</v>
      </c>
      <c r="E598" s="48" t="s">
        <v>301</v>
      </c>
      <c r="F598" s="49" t="s">
        <v>394</v>
      </c>
      <c r="G598" s="50">
        <v>4831</v>
      </c>
      <c r="H598" s="50">
        <v>4831</v>
      </c>
      <c r="I598" s="51">
        <f t="shared" si="220"/>
        <v>0</v>
      </c>
      <c r="J598" s="51">
        <f t="shared" si="221"/>
        <v>100</v>
      </c>
      <c r="K598" s="31"/>
    </row>
    <row r="599" spans="1:11" ht="63.75" x14ac:dyDescent="0.2">
      <c r="A599" s="46" t="s">
        <v>395</v>
      </c>
      <c r="B599" s="47" t="s">
        <v>386</v>
      </c>
      <c r="C599" s="47" t="s">
        <v>66</v>
      </c>
      <c r="D599" s="47" t="s">
        <v>392</v>
      </c>
      <c r="E599" s="48" t="s">
        <v>301</v>
      </c>
      <c r="F599" s="49" t="s">
        <v>396</v>
      </c>
      <c r="G599" s="50">
        <f>G600</f>
        <v>25612.6</v>
      </c>
      <c r="H599" s="50">
        <f t="shared" ref="H599:H600" si="228">H600</f>
        <v>812.6</v>
      </c>
      <c r="I599" s="51">
        <f t="shared" si="220"/>
        <v>-24800</v>
      </c>
      <c r="J599" s="51">
        <f t="shared" si="221"/>
        <v>3.1726572077805457</v>
      </c>
      <c r="K599" s="31"/>
    </row>
    <row r="600" spans="1:11" ht="38.25" x14ac:dyDescent="0.2">
      <c r="A600" s="46" t="s">
        <v>305</v>
      </c>
      <c r="B600" s="47" t="s">
        <v>386</v>
      </c>
      <c r="C600" s="47" t="s">
        <v>66</v>
      </c>
      <c r="D600" s="47" t="s">
        <v>392</v>
      </c>
      <c r="E600" s="48" t="s">
        <v>301</v>
      </c>
      <c r="F600" s="49" t="s">
        <v>396</v>
      </c>
      <c r="G600" s="50">
        <f>G601</f>
        <v>25612.6</v>
      </c>
      <c r="H600" s="50">
        <f t="shared" si="228"/>
        <v>812.6</v>
      </c>
      <c r="I600" s="51">
        <f t="shared" si="220"/>
        <v>-24800</v>
      </c>
      <c r="J600" s="51">
        <f t="shared" si="221"/>
        <v>3.1726572077805457</v>
      </c>
      <c r="K600" s="31"/>
    </row>
    <row r="601" spans="1:11" ht="25.5" x14ac:dyDescent="0.2">
      <c r="A601" s="46" t="s">
        <v>307</v>
      </c>
      <c r="B601" s="47" t="s">
        <v>386</v>
      </c>
      <c r="C601" s="47" t="s">
        <v>66</v>
      </c>
      <c r="D601" s="47" t="s">
        <v>392</v>
      </c>
      <c r="E601" s="48" t="s">
        <v>301</v>
      </c>
      <c r="F601" s="49" t="s">
        <v>396</v>
      </c>
      <c r="G601" s="50">
        <v>25612.6</v>
      </c>
      <c r="H601" s="50">
        <v>812.6</v>
      </c>
      <c r="I601" s="51">
        <f t="shared" si="220"/>
        <v>-24800</v>
      </c>
      <c r="J601" s="51">
        <f t="shared" si="221"/>
        <v>3.1726572077805457</v>
      </c>
      <c r="K601" s="31"/>
    </row>
    <row r="602" spans="1:11" ht="51" x14ac:dyDescent="0.2">
      <c r="A602" s="46" t="s">
        <v>397</v>
      </c>
      <c r="B602" s="47" t="s">
        <v>386</v>
      </c>
      <c r="C602" s="47" t="s">
        <v>66</v>
      </c>
      <c r="D602" s="47" t="s">
        <v>392</v>
      </c>
      <c r="E602" s="48" t="s">
        <v>301</v>
      </c>
      <c r="F602" s="49" t="s">
        <v>398</v>
      </c>
      <c r="G602" s="50">
        <f>G603</f>
        <v>8730</v>
      </c>
      <c r="H602" s="50">
        <f t="shared" ref="H602:H603" si="229">H603</f>
        <v>8730</v>
      </c>
      <c r="I602" s="51">
        <f t="shared" si="220"/>
        <v>0</v>
      </c>
      <c r="J602" s="51">
        <f t="shared" si="221"/>
        <v>100</v>
      </c>
      <c r="K602" s="31"/>
    </row>
    <row r="603" spans="1:11" ht="38.25" x14ac:dyDescent="0.2">
      <c r="A603" s="46" t="s">
        <v>305</v>
      </c>
      <c r="B603" s="47" t="s">
        <v>386</v>
      </c>
      <c r="C603" s="47" t="s">
        <v>66</v>
      </c>
      <c r="D603" s="47" t="s">
        <v>392</v>
      </c>
      <c r="E603" s="48" t="s">
        <v>301</v>
      </c>
      <c r="F603" s="49" t="s">
        <v>398</v>
      </c>
      <c r="G603" s="50">
        <f>G604</f>
        <v>8730</v>
      </c>
      <c r="H603" s="50">
        <f t="shared" si="229"/>
        <v>8730</v>
      </c>
      <c r="I603" s="51">
        <f t="shared" si="220"/>
        <v>0</v>
      </c>
      <c r="J603" s="51">
        <f t="shared" si="221"/>
        <v>100</v>
      </c>
      <c r="K603" s="31"/>
    </row>
    <row r="604" spans="1:11" ht="25.5" x14ac:dyDescent="0.2">
      <c r="A604" s="46" t="s">
        <v>307</v>
      </c>
      <c r="B604" s="47" t="s">
        <v>386</v>
      </c>
      <c r="C604" s="47" t="s">
        <v>66</v>
      </c>
      <c r="D604" s="47" t="s">
        <v>392</v>
      </c>
      <c r="E604" s="48" t="s">
        <v>301</v>
      </c>
      <c r="F604" s="49" t="s">
        <v>398</v>
      </c>
      <c r="G604" s="50">
        <v>8730</v>
      </c>
      <c r="H604" s="50">
        <v>8730</v>
      </c>
      <c r="I604" s="51">
        <f t="shared" si="220"/>
        <v>0</v>
      </c>
      <c r="J604" s="51">
        <f t="shared" si="221"/>
        <v>100</v>
      </c>
      <c r="K604" s="31"/>
    </row>
    <row r="605" spans="1:11" ht="76.5" x14ac:dyDescent="0.2">
      <c r="A605" s="46" t="s">
        <v>680</v>
      </c>
      <c r="B605" s="47" t="s">
        <v>386</v>
      </c>
      <c r="C605" s="47" t="s">
        <v>66</v>
      </c>
      <c r="D605" s="47" t="s">
        <v>392</v>
      </c>
      <c r="E605" s="48" t="s">
        <v>301</v>
      </c>
      <c r="F605" s="49" t="s">
        <v>681</v>
      </c>
      <c r="G605" s="50">
        <f>G606</f>
        <v>76029.5</v>
      </c>
      <c r="H605" s="50">
        <f t="shared" ref="H605:H606" si="230">H606</f>
        <v>76029.5</v>
      </c>
      <c r="I605" s="51">
        <f t="shared" si="220"/>
        <v>0</v>
      </c>
      <c r="J605" s="51">
        <f t="shared" si="221"/>
        <v>100</v>
      </c>
      <c r="K605" s="31"/>
    </row>
    <row r="606" spans="1:11" ht="38.25" x14ac:dyDescent="0.2">
      <c r="A606" s="46" t="s">
        <v>34</v>
      </c>
      <c r="B606" s="47" t="s">
        <v>386</v>
      </c>
      <c r="C606" s="47" t="s">
        <v>66</v>
      </c>
      <c r="D606" s="47" t="s">
        <v>392</v>
      </c>
      <c r="E606" s="48" t="s">
        <v>301</v>
      </c>
      <c r="F606" s="49" t="s">
        <v>681</v>
      </c>
      <c r="G606" s="50">
        <f>G607</f>
        <v>76029.5</v>
      </c>
      <c r="H606" s="50">
        <f t="shared" si="230"/>
        <v>76029.5</v>
      </c>
      <c r="I606" s="51">
        <f t="shared" si="220"/>
        <v>0</v>
      </c>
      <c r="J606" s="51">
        <f t="shared" si="221"/>
        <v>100</v>
      </c>
      <c r="K606" s="31"/>
    </row>
    <row r="607" spans="1:11" ht="38.25" x14ac:dyDescent="0.2">
      <c r="A607" s="46" t="s">
        <v>36</v>
      </c>
      <c r="B607" s="47" t="s">
        <v>386</v>
      </c>
      <c r="C607" s="47" t="s">
        <v>66</v>
      </c>
      <c r="D607" s="47" t="s">
        <v>392</v>
      </c>
      <c r="E607" s="48" t="s">
        <v>301</v>
      </c>
      <c r="F607" s="49" t="s">
        <v>681</v>
      </c>
      <c r="G607" s="50">
        <v>76029.5</v>
      </c>
      <c r="H607" s="50">
        <v>76029.5</v>
      </c>
      <c r="I607" s="51">
        <f t="shared" si="220"/>
        <v>0</v>
      </c>
      <c r="J607" s="51">
        <f t="shared" si="221"/>
        <v>100</v>
      </c>
      <c r="K607" s="31"/>
    </row>
    <row r="608" spans="1:11" ht="63.75" x14ac:dyDescent="0.2">
      <c r="A608" s="46" t="s">
        <v>399</v>
      </c>
      <c r="B608" s="47" t="s">
        <v>386</v>
      </c>
      <c r="C608" s="47" t="s">
        <v>66</v>
      </c>
      <c r="D608" s="47" t="s">
        <v>392</v>
      </c>
      <c r="E608" s="48" t="s">
        <v>301</v>
      </c>
      <c r="F608" s="49" t="s">
        <v>400</v>
      </c>
      <c r="G608" s="50">
        <f>G609</f>
        <v>270</v>
      </c>
      <c r="H608" s="50">
        <f t="shared" ref="H608:H609" si="231">H609</f>
        <v>270</v>
      </c>
      <c r="I608" s="51">
        <f t="shared" si="220"/>
        <v>0</v>
      </c>
      <c r="J608" s="51">
        <f t="shared" si="221"/>
        <v>100</v>
      </c>
      <c r="K608" s="31"/>
    </row>
    <row r="609" spans="1:11" ht="38.25" x14ac:dyDescent="0.2">
      <c r="A609" s="46" t="s">
        <v>305</v>
      </c>
      <c r="B609" s="47" t="s">
        <v>386</v>
      </c>
      <c r="C609" s="47" t="s">
        <v>66</v>
      </c>
      <c r="D609" s="47" t="s">
        <v>392</v>
      </c>
      <c r="E609" s="48" t="s">
        <v>301</v>
      </c>
      <c r="F609" s="49" t="s">
        <v>400</v>
      </c>
      <c r="G609" s="50">
        <f>G610</f>
        <v>270</v>
      </c>
      <c r="H609" s="50">
        <f t="shared" si="231"/>
        <v>270</v>
      </c>
      <c r="I609" s="51">
        <f t="shared" si="220"/>
        <v>0</v>
      </c>
      <c r="J609" s="51">
        <f t="shared" si="221"/>
        <v>100</v>
      </c>
      <c r="K609" s="31"/>
    </row>
    <row r="610" spans="1:11" ht="25.5" x14ac:dyDescent="0.2">
      <c r="A610" s="46" t="s">
        <v>307</v>
      </c>
      <c r="B610" s="47" t="s">
        <v>386</v>
      </c>
      <c r="C610" s="47" t="s">
        <v>66</v>
      </c>
      <c r="D610" s="47" t="s">
        <v>392</v>
      </c>
      <c r="E610" s="48" t="s">
        <v>301</v>
      </c>
      <c r="F610" s="49" t="s">
        <v>400</v>
      </c>
      <c r="G610" s="50">
        <v>270</v>
      </c>
      <c r="H610" s="50">
        <v>270</v>
      </c>
      <c r="I610" s="51">
        <f t="shared" si="220"/>
        <v>0</v>
      </c>
      <c r="J610" s="51">
        <f t="shared" si="221"/>
        <v>100</v>
      </c>
      <c r="K610" s="31"/>
    </row>
    <row r="611" spans="1:11" ht="76.5" x14ac:dyDescent="0.2">
      <c r="A611" s="46" t="s">
        <v>682</v>
      </c>
      <c r="B611" s="47" t="s">
        <v>386</v>
      </c>
      <c r="C611" s="47" t="s">
        <v>66</v>
      </c>
      <c r="D611" s="47" t="s">
        <v>392</v>
      </c>
      <c r="E611" s="48" t="s">
        <v>301</v>
      </c>
      <c r="F611" s="49" t="s">
        <v>683</v>
      </c>
      <c r="G611" s="50">
        <f>G612</f>
        <v>2351.4</v>
      </c>
      <c r="H611" s="50">
        <f t="shared" ref="H611:H612" si="232">H612</f>
        <v>2351.4</v>
      </c>
      <c r="I611" s="51">
        <f t="shared" si="220"/>
        <v>0</v>
      </c>
      <c r="J611" s="51">
        <f t="shared" si="221"/>
        <v>100</v>
      </c>
      <c r="K611" s="31"/>
    </row>
    <row r="612" spans="1:11" ht="38.25" x14ac:dyDescent="0.2">
      <c r="A612" s="46" t="s">
        <v>34</v>
      </c>
      <c r="B612" s="47" t="s">
        <v>386</v>
      </c>
      <c r="C612" s="47" t="s">
        <v>66</v>
      </c>
      <c r="D612" s="47" t="s">
        <v>392</v>
      </c>
      <c r="E612" s="48" t="s">
        <v>301</v>
      </c>
      <c r="F612" s="49" t="s">
        <v>683</v>
      </c>
      <c r="G612" s="50">
        <f>G613</f>
        <v>2351.4</v>
      </c>
      <c r="H612" s="50">
        <f t="shared" si="232"/>
        <v>2351.4</v>
      </c>
      <c r="I612" s="51">
        <f t="shared" si="220"/>
        <v>0</v>
      </c>
      <c r="J612" s="51">
        <f t="shared" si="221"/>
        <v>100</v>
      </c>
      <c r="K612" s="31"/>
    </row>
    <row r="613" spans="1:11" ht="38.25" x14ac:dyDescent="0.2">
      <c r="A613" s="46" t="s">
        <v>36</v>
      </c>
      <c r="B613" s="47" t="s">
        <v>386</v>
      </c>
      <c r="C613" s="47" t="s">
        <v>66</v>
      </c>
      <c r="D613" s="47" t="s">
        <v>392</v>
      </c>
      <c r="E613" s="48" t="s">
        <v>301</v>
      </c>
      <c r="F613" s="49" t="s">
        <v>683</v>
      </c>
      <c r="G613" s="50">
        <v>2351.4</v>
      </c>
      <c r="H613" s="50">
        <v>2351.4</v>
      </c>
      <c r="I613" s="51">
        <f t="shared" si="220"/>
        <v>0</v>
      </c>
      <c r="J613" s="51">
        <f t="shared" si="221"/>
        <v>100</v>
      </c>
      <c r="K613" s="31"/>
    </row>
    <row r="614" spans="1:11" ht="63.75" x14ac:dyDescent="0.2">
      <c r="A614" s="46" t="s">
        <v>244</v>
      </c>
      <c r="B614" s="47" t="s">
        <v>386</v>
      </c>
      <c r="C614" s="47" t="s">
        <v>66</v>
      </c>
      <c r="D614" s="47" t="s">
        <v>392</v>
      </c>
      <c r="E614" s="48" t="s">
        <v>245</v>
      </c>
      <c r="F614" s="49" t="s">
        <v>23</v>
      </c>
      <c r="G614" s="50">
        <f>G615</f>
        <v>32803.1</v>
      </c>
      <c r="H614" s="50">
        <f t="shared" ref="H614" si="233">H615</f>
        <v>32803</v>
      </c>
      <c r="I614" s="51">
        <f t="shared" si="220"/>
        <v>-9.9999999998544808E-2</v>
      </c>
      <c r="J614" s="51">
        <f t="shared" si="221"/>
        <v>99.999695150763188</v>
      </c>
      <c r="K614" s="31"/>
    </row>
    <row r="615" spans="1:11" ht="51" x14ac:dyDescent="0.2">
      <c r="A615" s="46" t="s">
        <v>250</v>
      </c>
      <c r="B615" s="47" t="s">
        <v>386</v>
      </c>
      <c r="C615" s="47" t="s">
        <v>66</v>
      </c>
      <c r="D615" s="47" t="s">
        <v>392</v>
      </c>
      <c r="E615" s="48" t="s">
        <v>251</v>
      </c>
      <c r="F615" s="49" t="s">
        <v>23</v>
      </c>
      <c r="G615" s="50">
        <f>G616+G619+G622</f>
        <v>32803.1</v>
      </c>
      <c r="H615" s="50">
        <f>H616+H619+H622</f>
        <v>32803</v>
      </c>
      <c r="I615" s="51">
        <f t="shared" si="220"/>
        <v>-9.9999999998544808E-2</v>
      </c>
      <c r="J615" s="51">
        <f t="shared" si="221"/>
        <v>99.999695150763188</v>
      </c>
      <c r="K615" s="31"/>
    </row>
    <row r="616" spans="1:11" ht="51" x14ac:dyDescent="0.2">
      <c r="A616" s="46" t="s">
        <v>401</v>
      </c>
      <c r="B616" s="47" t="s">
        <v>386</v>
      </c>
      <c r="C616" s="47" t="s">
        <v>66</v>
      </c>
      <c r="D616" s="47" t="s">
        <v>392</v>
      </c>
      <c r="E616" s="48" t="s">
        <v>251</v>
      </c>
      <c r="F616" s="49" t="s">
        <v>402</v>
      </c>
      <c r="G616" s="50">
        <f>G617</f>
        <v>1875.2</v>
      </c>
      <c r="H616" s="50">
        <f t="shared" ref="H616:H617" si="234">H617</f>
        <v>1875.1</v>
      </c>
      <c r="I616" s="51">
        <f t="shared" si="220"/>
        <v>-0.10000000000013642</v>
      </c>
      <c r="J616" s="51">
        <f t="shared" si="221"/>
        <v>99.994667235494873</v>
      </c>
      <c r="K616" s="31"/>
    </row>
    <row r="617" spans="1:11" ht="38.25" x14ac:dyDescent="0.2">
      <c r="A617" s="46" t="s">
        <v>34</v>
      </c>
      <c r="B617" s="47" t="s">
        <v>386</v>
      </c>
      <c r="C617" s="47" t="s">
        <v>66</v>
      </c>
      <c r="D617" s="47" t="s">
        <v>392</v>
      </c>
      <c r="E617" s="48" t="s">
        <v>251</v>
      </c>
      <c r="F617" s="49" t="s">
        <v>402</v>
      </c>
      <c r="G617" s="50">
        <f>G618</f>
        <v>1875.2</v>
      </c>
      <c r="H617" s="50">
        <f t="shared" si="234"/>
        <v>1875.1</v>
      </c>
      <c r="I617" s="51">
        <f t="shared" si="220"/>
        <v>-0.10000000000013642</v>
      </c>
      <c r="J617" s="51">
        <f t="shared" si="221"/>
        <v>99.994667235494873</v>
      </c>
      <c r="K617" s="31"/>
    </row>
    <row r="618" spans="1:11" ht="38.25" x14ac:dyDescent="0.2">
      <c r="A618" s="46" t="s">
        <v>36</v>
      </c>
      <c r="B618" s="47" t="s">
        <v>386</v>
      </c>
      <c r="C618" s="47" t="s">
        <v>66</v>
      </c>
      <c r="D618" s="47" t="s">
        <v>392</v>
      </c>
      <c r="E618" s="48" t="s">
        <v>251</v>
      </c>
      <c r="F618" s="49" t="s">
        <v>402</v>
      </c>
      <c r="G618" s="50">
        <v>1875.2</v>
      </c>
      <c r="H618" s="50">
        <v>1875.1</v>
      </c>
      <c r="I618" s="51">
        <f t="shared" si="220"/>
        <v>-0.10000000000013642</v>
      </c>
      <c r="J618" s="51">
        <f t="shared" si="221"/>
        <v>99.994667235494873</v>
      </c>
      <c r="K618" s="31"/>
    </row>
    <row r="619" spans="1:11" ht="76.5" x14ac:dyDescent="0.2">
      <c r="A619" s="46" t="s">
        <v>405</v>
      </c>
      <c r="B619" s="47" t="s">
        <v>386</v>
      </c>
      <c r="C619" s="47" t="s">
        <v>66</v>
      </c>
      <c r="D619" s="47" t="s">
        <v>392</v>
      </c>
      <c r="E619" s="48" t="s">
        <v>251</v>
      </c>
      <c r="F619" s="49" t="s">
        <v>406</v>
      </c>
      <c r="G619" s="50">
        <f>G620</f>
        <v>30000</v>
      </c>
      <c r="H619" s="50">
        <f t="shared" ref="H619:H620" si="235">H620</f>
        <v>30000</v>
      </c>
      <c r="I619" s="51">
        <f t="shared" si="220"/>
        <v>0</v>
      </c>
      <c r="J619" s="51">
        <f t="shared" si="221"/>
        <v>100</v>
      </c>
      <c r="K619" s="31"/>
    </row>
    <row r="620" spans="1:11" ht="38.25" x14ac:dyDescent="0.2">
      <c r="A620" s="46" t="s">
        <v>34</v>
      </c>
      <c r="B620" s="47" t="s">
        <v>386</v>
      </c>
      <c r="C620" s="47" t="s">
        <v>66</v>
      </c>
      <c r="D620" s="47" t="s">
        <v>392</v>
      </c>
      <c r="E620" s="48" t="s">
        <v>251</v>
      </c>
      <c r="F620" s="49" t="s">
        <v>406</v>
      </c>
      <c r="G620" s="50">
        <f>G621</f>
        <v>30000</v>
      </c>
      <c r="H620" s="50">
        <f t="shared" si="235"/>
        <v>30000</v>
      </c>
      <c r="I620" s="51">
        <f t="shared" si="220"/>
        <v>0</v>
      </c>
      <c r="J620" s="51">
        <f t="shared" si="221"/>
        <v>100</v>
      </c>
      <c r="K620" s="31"/>
    </row>
    <row r="621" spans="1:11" ht="38.25" x14ac:dyDescent="0.2">
      <c r="A621" s="46" t="s">
        <v>36</v>
      </c>
      <c r="B621" s="47" t="s">
        <v>386</v>
      </c>
      <c r="C621" s="47" t="s">
        <v>66</v>
      </c>
      <c r="D621" s="47" t="s">
        <v>392</v>
      </c>
      <c r="E621" s="48" t="s">
        <v>251</v>
      </c>
      <c r="F621" s="49" t="s">
        <v>406</v>
      </c>
      <c r="G621" s="50">
        <v>30000</v>
      </c>
      <c r="H621" s="50">
        <v>30000</v>
      </c>
      <c r="I621" s="51">
        <f t="shared" si="220"/>
        <v>0</v>
      </c>
      <c r="J621" s="51">
        <f t="shared" si="221"/>
        <v>100</v>
      </c>
      <c r="K621" s="31"/>
    </row>
    <row r="622" spans="1:11" ht="89.25" x14ac:dyDescent="0.2">
      <c r="A622" s="46" t="s">
        <v>409</v>
      </c>
      <c r="B622" s="47" t="s">
        <v>386</v>
      </c>
      <c r="C622" s="47" t="s">
        <v>66</v>
      </c>
      <c r="D622" s="47" t="s">
        <v>392</v>
      </c>
      <c r="E622" s="48" t="s">
        <v>251</v>
      </c>
      <c r="F622" s="49" t="s">
        <v>410</v>
      </c>
      <c r="G622" s="50">
        <f>G623</f>
        <v>927.9</v>
      </c>
      <c r="H622" s="50">
        <f t="shared" ref="H622:H623" si="236">H623</f>
        <v>927.9</v>
      </c>
      <c r="I622" s="51">
        <f t="shared" si="220"/>
        <v>0</v>
      </c>
      <c r="J622" s="51">
        <f t="shared" si="221"/>
        <v>100</v>
      </c>
      <c r="K622" s="31"/>
    </row>
    <row r="623" spans="1:11" ht="38.25" x14ac:dyDescent="0.2">
      <c r="A623" s="46" t="s">
        <v>34</v>
      </c>
      <c r="B623" s="47" t="s">
        <v>386</v>
      </c>
      <c r="C623" s="47" t="s">
        <v>66</v>
      </c>
      <c r="D623" s="47" t="s">
        <v>392</v>
      </c>
      <c r="E623" s="48" t="s">
        <v>251</v>
      </c>
      <c r="F623" s="49" t="s">
        <v>410</v>
      </c>
      <c r="G623" s="50">
        <f>G624</f>
        <v>927.9</v>
      </c>
      <c r="H623" s="50">
        <f t="shared" si="236"/>
        <v>927.9</v>
      </c>
      <c r="I623" s="51">
        <f t="shared" si="220"/>
        <v>0</v>
      </c>
      <c r="J623" s="51">
        <f t="shared" si="221"/>
        <v>100</v>
      </c>
      <c r="K623" s="31"/>
    </row>
    <row r="624" spans="1:11" ht="38.25" x14ac:dyDescent="0.2">
      <c r="A624" s="46" t="s">
        <v>36</v>
      </c>
      <c r="B624" s="47" t="s">
        <v>386</v>
      </c>
      <c r="C624" s="47" t="s">
        <v>66</v>
      </c>
      <c r="D624" s="47" t="s">
        <v>392</v>
      </c>
      <c r="E624" s="48" t="s">
        <v>251</v>
      </c>
      <c r="F624" s="49" t="s">
        <v>410</v>
      </c>
      <c r="G624" s="50">
        <v>927.9</v>
      </c>
      <c r="H624" s="50">
        <v>927.9</v>
      </c>
      <c r="I624" s="51">
        <f t="shared" si="220"/>
        <v>0</v>
      </c>
      <c r="J624" s="51">
        <f t="shared" si="221"/>
        <v>100</v>
      </c>
      <c r="K624" s="31"/>
    </row>
    <row r="625" spans="1:11" ht="25.5" x14ac:dyDescent="0.2">
      <c r="A625" s="41" t="s">
        <v>156</v>
      </c>
      <c r="B625" s="42" t="s">
        <v>386</v>
      </c>
      <c r="C625" s="42" t="s">
        <v>66</v>
      </c>
      <c r="D625" s="42" t="s">
        <v>157</v>
      </c>
      <c r="E625" s="66" t="s">
        <v>5</v>
      </c>
      <c r="F625" s="66"/>
      <c r="G625" s="44">
        <f>G626</f>
        <v>61999.700000000004</v>
      </c>
      <c r="H625" s="44">
        <f t="shared" ref="H625:H627" si="237">H626</f>
        <v>60767.3</v>
      </c>
      <c r="I625" s="45">
        <f t="shared" si="220"/>
        <v>-1232.4000000000015</v>
      </c>
      <c r="J625" s="45">
        <f t="shared" si="221"/>
        <v>98.012248446363444</v>
      </c>
      <c r="K625" s="31"/>
    </row>
    <row r="626" spans="1:11" ht="63.75" x14ac:dyDescent="0.2">
      <c r="A626" s="46" t="s">
        <v>158</v>
      </c>
      <c r="B626" s="47" t="s">
        <v>386</v>
      </c>
      <c r="C626" s="47" t="s">
        <v>66</v>
      </c>
      <c r="D626" s="47" t="s">
        <v>157</v>
      </c>
      <c r="E626" s="48" t="s">
        <v>159</v>
      </c>
      <c r="F626" s="49" t="s">
        <v>23</v>
      </c>
      <c r="G626" s="50">
        <f>G627</f>
        <v>61999.700000000004</v>
      </c>
      <c r="H626" s="50">
        <f t="shared" si="237"/>
        <v>60767.3</v>
      </c>
      <c r="I626" s="51">
        <f t="shared" si="220"/>
        <v>-1232.4000000000015</v>
      </c>
      <c r="J626" s="51">
        <f t="shared" si="221"/>
        <v>98.012248446363444</v>
      </c>
      <c r="K626" s="31"/>
    </row>
    <row r="627" spans="1:11" ht="51" x14ac:dyDescent="0.2">
      <c r="A627" s="46" t="s">
        <v>160</v>
      </c>
      <c r="B627" s="47" t="s">
        <v>386</v>
      </c>
      <c r="C627" s="47" t="s">
        <v>66</v>
      </c>
      <c r="D627" s="47" t="s">
        <v>157</v>
      </c>
      <c r="E627" s="48" t="s">
        <v>161</v>
      </c>
      <c r="F627" s="49" t="s">
        <v>23</v>
      </c>
      <c r="G627" s="50">
        <f>G628</f>
        <v>61999.700000000004</v>
      </c>
      <c r="H627" s="50">
        <f t="shared" si="237"/>
        <v>60767.3</v>
      </c>
      <c r="I627" s="51">
        <f t="shared" si="220"/>
        <v>-1232.4000000000015</v>
      </c>
      <c r="J627" s="51">
        <f t="shared" si="221"/>
        <v>98.012248446363444</v>
      </c>
      <c r="K627" s="31"/>
    </row>
    <row r="628" spans="1:11" ht="38.25" x14ac:dyDescent="0.2">
      <c r="A628" s="46" t="s">
        <v>93</v>
      </c>
      <c r="B628" s="47" t="s">
        <v>386</v>
      </c>
      <c r="C628" s="47" t="s">
        <v>66</v>
      </c>
      <c r="D628" s="47" t="s">
        <v>157</v>
      </c>
      <c r="E628" s="48" t="s">
        <v>161</v>
      </c>
      <c r="F628" s="49" t="s">
        <v>94</v>
      </c>
      <c r="G628" s="50">
        <f>G629+G631+G633</f>
        <v>61999.700000000004</v>
      </c>
      <c r="H628" s="50">
        <f t="shared" ref="H628" si="238">H629+H631+H633</f>
        <v>60767.3</v>
      </c>
      <c r="I628" s="51">
        <f t="shared" si="220"/>
        <v>-1232.4000000000015</v>
      </c>
      <c r="J628" s="51">
        <f t="shared" si="221"/>
        <v>98.012248446363444</v>
      </c>
      <c r="K628" s="31"/>
    </row>
    <row r="629" spans="1:11" ht="89.25" x14ac:dyDescent="0.2">
      <c r="A629" s="46" t="s">
        <v>30</v>
      </c>
      <c r="B629" s="47" t="s">
        <v>386</v>
      </c>
      <c r="C629" s="47" t="s">
        <v>66</v>
      </c>
      <c r="D629" s="47" t="s">
        <v>157</v>
      </c>
      <c r="E629" s="48" t="s">
        <v>161</v>
      </c>
      <c r="F629" s="49" t="s">
        <v>94</v>
      </c>
      <c r="G629" s="50">
        <f>G630</f>
        <v>56400.4</v>
      </c>
      <c r="H629" s="50">
        <f t="shared" ref="H629" si="239">H630</f>
        <v>55263.8</v>
      </c>
      <c r="I629" s="51">
        <f t="shared" si="220"/>
        <v>-1136.5999999999985</v>
      </c>
      <c r="J629" s="51">
        <f t="shared" si="221"/>
        <v>97.984766065488898</v>
      </c>
      <c r="K629" s="31"/>
    </row>
    <row r="630" spans="1:11" ht="25.5" x14ac:dyDescent="0.2">
      <c r="A630" s="46" t="s">
        <v>95</v>
      </c>
      <c r="B630" s="47" t="s">
        <v>386</v>
      </c>
      <c r="C630" s="47" t="s">
        <v>66</v>
      </c>
      <c r="D630" s="47" t="s">
        <v>157</v>
      </c>
      <c r="E630" s="48" t="s">
        <v>161</v>
      </c>
      <c r="F630" s="49" t="s">
        <v>94</v>
      </c>
      <c r="G630" s="50">
        <v>56400.4</v>
      </c>
      <c r="H630" s="50">
        <v>55263.8</v>
      </c>
      <c r="I630" s="51">
        <f t="shared" si="220"/>
        <v>-1136.5999999999985</v>
      </c>
      <c r="J630" s="51">
        <f t="shared" si="221"/>
        <v>97.984766065488898</v>
      </c>
      <c r="K630" s="31"/>
    </row>
    <row r="631" spans="1:11" ht="38.25" x14ac:dyDescent="0.2">
      <c r="A631" s="46" t="s">
        <v>34</v>
      </c>
      <c r="B631" s="47" t="s">
        <v>386</v>
      </c>
      <c r="C631" s="47" t="s">
        <v>66</v>
      </c>
      <c r="D631" s="47" t="s">
        <v>157</v>
      </c>
      <c r="E631" s="48" t="s">
        <v>161</v>
      </c>
      <c r="F631" s="49" t="s">
        <v>94</v>
      </c>
      <c r="G631" s="50">
        <f>G632</f>
        <v>5020.5</v>
      </c>
      <c r="H631" s="50">
        <f t="shared" ref="H631" si="240">H632</f>
        <v>5011.5</v>
      </c>
      <c r="I631" s="51">
        <f t="shared" si="220"/>
        <v>-9</v>
      </c>
      <c r="J631" s="51">
        <f t="shared" si="221"/>
        <v>99.820734986555124</v>
      </c>
      <c r="K631" s="31"/>
    </row>
    <row r="632" spans="1:11" ht="38.25" x14ac:dyDescent="0.2">
      <c r="A632" s="46" t="s">
        <v>36</v>
      </c>
      <c r="B632" s="47" t="s">
        <v>386</v>
      </c>
      <c r="C632" s="47" t="s">
        <v>66</v>
      </c>
      <c r="D632" s="47" t="s">
        <v>157</v>
      </c>
      <c r="E632" s="48" t="s">
        <v>161</v>
      </c>
      <c r="F632" s="49" t="s">
        <v>94</v>
      </c>
      <c r="G632" s="50">
        <v>5020.5</v>
      </c>
      <c r="H632" s="50">
        <v>5011.5</v>
      </c>
      <c r="I632" s="51">
        <f t="shared" si="220"/>
        <v>-9</v>
      </c>
      <c r="J632" s="51">
        <f t="shared" si="221"/>
        <v>99.820734986555124</v>
      </c>
      <c r="K632" s="31"/>
    </row>
    <row r="633" spans="1:11" ht="25.5" x14ac:dyDescent="0.2">
      <c r="A633" s="46" t="s">
        <v>97</v>
      </c>
      <c r="B633" s="47" t="s">
        <v>386</v>
      </c>
      <c r="C633" s="47" t="s">
        <v>66</v>
      </c>
      <c r="D633" s="47" t="s">
        <v>157</v>
      </c>
      <c r="E633" s="48" t="s">
        <v>161</v>
      </c>
      <c r="F633" s="49" t="s">
        <v>94</v>
      </c>
      <c r="G633" s="50">
        <f>G634</f>
        <v>578.79999999999995</v>
      </c>
      <c r="H633" s="50">
        <f t="shared" ref="H633" si="241">H634</f>
        <v>492</v>
      </c>
      <c r="I633" s="51">
        <f t="shared" si="220"/>
        <v>-86.799999999999955</v>
      </c>
      <c r="J633" s="51">
        <f t="shared" si="221"/>
        <v>85.003455425017279</v>
      </c>
      <c r="K633" s="31"/>
    </row>
    <row r="634" spans="1:11" ht="25.5" x14ac:dyDescent="0.2">
      <c r="A634" s="46" t="s">
        <v>99</v>
      </c>
      <c r="B634" s="47" t="s">
        <v>386</v>
      </c>
      <c r="C634" s="47" t="s">
        <v>66</v>
      </c>
      <c r="D634" s="47" t="s">
        <v>157</v>
      </c>
      <c r="E634" s="48" t="s">
        <v>161</v>
      </c>
      <c r="F634" s="49" t="s">
        <v>94</v>
      </c>
      <c r="G634" s="50">
        <v>578.79999999999995</v>
      </c>
      <c r="H634" s="50">
        <v>492</v>
      </c>
      <c r="I634" s="51">
        <f t="shared" si="220"/>
        <v>-86.799999999999955</v>
      </c>
      <c r="J634" s="51">
        <f t="shared" si="221"/>
        <v>85.003455425017279</v>
      </c>
      <c r="K634" s="31"/>
    </row>
    <row r="635" spans="1:11" ht="25.5" x14ac:dyDescent="0.2">
      <c r="A635" s="41" t="s">
        <v>234</v>
      </c>
      <c r="B635" s="42" t="s">
        <v>386</v>
      </c>
      <c r="C635" s="42" t="s">
        <v>86</v>
      </c>
      <c r="D635" s="42" t="s">
        <v>18</v>
      </c>
      <c r="E635" s="66" t="s">
        <v>5</v>
      </c>
      <c r="F635" s="66"/>
      <c r="G635" s="44">
        <f>G636+G717</f>
        <v>3431835.6</v>
      </c>
      <c r="H635" s="44">
        <f>H636+H717</f>
        <v>3365123.3</v>
      </c>
      <c r="I635" s="45">
        <f t="shared" si="220"/>
        <v>-66712.300000000279</v>
      </c>
      <c r="J635" s="45">
        <f t="shared" si="221"/>
        <v>98.05607529684697</v>
      </c>
      <c r="K635" s="31"/>
    </row>
    <row r="636" spans="1:11" x14ac:dyDescent="0.2">
      <c r="A636" s="41" t="s">
        <v>337</v>
      </c>
      <c r="B636" s="42" t="s">
        <v>386</v>
      </c>
      <c r="C636" s="42" t="s">
        <v>86</v>
      </c>
      <c r="D636" s="42" t="s">
        <v>62</v>
      </c>
      <c r="E636" s="66" t="s">
        <v>5</v>
      </c>
      <c r="F636" s="66"/>
      <c r="G636" s="44">
        <f>G637+G669</f>
        <v>3340925.4</v>
      </c>
      <c r="H636" s="44">
        <f t="shared" ref="H636" si="242">H637+H669</f>
        <v>3274213.1999999997</v>
      </c>
      <c r="I636" s="45">
        <f t="shared" si="220"/>
        <v>-66712.200000000186</v>
      </c>
      <c r="J636" s="45">
        <f t="shared" si="221"/>
        <v>98.003181992629933</v>
      </c>
      <c r="K636" s="31"/>
    </row>
    <row r="637" spans="1:11" ht="38.25" x14ac:dyDescent="0.2">
      <c r="A637" s="46" t="s">
        <v>411</v>
      </c>
      <c r="B637" s="47" t="s">
        <v>386</v>
      </c>
      <c r="C637" s="47" t="s">
        <v>86</v>
      </c>
      <c r="D637" s="47" t="s">
        <v>62</v>
      </c>
      <c r="E637" s="48" t="s">
        <v>412</v>
      </c>
      <c r="F637" s="49" t="s">
        <v>23</v>
      </c>
      <c r="G637" s="50">
        <f>G638+G645+G652+G662</f>
        <v>2367645.4</v>
      </c>
      <c r="H637" s="50">
        <f t="shared" ref="H637" si="243">H638+H645+H652+H662</f>
        <v>2361889.7999999998</v>
      </c>
      <c r="I637" s="51">
        <f t="shared" si="220"/>
        <v>-5755.6000000000931</v>
      </c>
      <c r="J637" s="51">
        <f t="shared" si="221"/>
        <v>99.756906165087045</v>
      </c>
      <c r="K637" s="31"/>
    </row>
    <row r="638" spans="1:11" ht="38.25" x14ac:dyDescent="0.2">
      <c r="A638" s="46" t="s">
        <v>413</v>
      </c>
      <c r="B638" s="47" t="s">
        <v>386</v>
      </c>
      <c r="C638" s="47" t="s">
        <v>86</v>
      </c>
      <c r="D638" s="47" t="s">
        <v>62</v>
      </c>
      <c r="E638" s="48" t="s">
        <v>414</v>
      </c>
      <c r="F638" s="49" t="s">
        <v>23</v>
      </c>
      <c r="G638" s="50">
        <f>G639+G642</f>
        <v>1053055.3</v>
      </c>
      <c r="H638" s="50">
        <f t="shared" ref="H638" si="244">H639+H642</f>
        <v>1053055.2</v>
      </c>
      <c r="I638" s="51">
        <f t="shared" si="220"/>
        <v>-0.10000000009313226</v>
      </c>
      <c r="J638" s="51">
        <f t="shared" si="221"/>
        <v>99.999990503822531</v>
      </c>
      <c r="K638" s="31"/>
    </row>
    <row r="639" spans="1:11" ht="63.75" x14ac:dyDescent="0.2">
      <c r="A639" s="46" t="s">
        <v>415</v>
      </c>
      <c r="B639" s="47" t="s">
        <v>386</v>
      </c>
      <c r="C639" s="47" t="s">
        <v>86</v>
      </c>
      <c r="D639" s="47" t="s">
        <v>62</v>
      </c>
      <c r="E639" s="48" t="s">
        <v>414</v>
      </c>
      <c r="F639" s="49" t="s">
        <v>416</v>
      </c>
      <c r="G639" s="50">
        <f>G640</f>
        <v>1021463.6</v>
      </c>
      <c r="H639" s="50">
        <f t="shared" ref="H639:H640" si="245">H640</f>
        <v>1021463.5</v>
      </c>
      <c r="I639" s="51">
        <f t="shared" si="220"/>
        <v>-9.9999999976716936E-2</v>
      </c>
      <c r="J639" s="51">
        <f t="shared" si="221"/>
        <v>99.999990210125944</v>
      </c>
      <c r="K639" s="31"/>
    </row>
    <row r="640" spans="1:11" ht="38.25" x14ac:dyDescent="0.2">
      <c r="A640" s="46" t="s">
        <v>305</v>
      </c>
      <c r="B640" s="47" t="s">
        <v>386</v>
      </c>
      <c r="C640" s="47" t="s">
        <v>86</v>
      </c>
      <c r="D640" s="47" t="s">
        <v>62</v>
      </c>
      <c r="E640" s="48" t="s">
        <v>414</v>
      </c>
      <c r="F640" s="49" t="s">
        <v>416</v>
      </c>
      <c r="G640" s="50">
        <f>G641</f>
        <v>1021463.6</v>
      </c>
      <c r="H640" s="50">
        <f t="shared" si="245"/>
        <v>1021463.5</v>
      </c>
      <c r="I640" s="51">
        <f t="shared" si="220"/>
        <v>-9.9999999976716936E-2</v>
      </c>
      <c r="J640" s="51">
        <f t="shared" si="221"/>
        <v>99.999990210125944</v>
      </c>
      <c r="K640" s="31"/>
    </row>
    <row r="641" spans="1:11" ht="25.5" x14ac:dyDescent="0.2">
      <c r="A641" s="46" t="s">
        <v>307</v>
      </c>
      <c r="B641" s="47" t="s">
        <v>386</v>
      </c>
      <c r="C641" s="47" t="s">
        <v>86</v>
      </c>
      <c r="D641" s="47" t="s">
        <v>62</v>
      </c>
      <c r="E641" s="48" t="s">
        <v>414</v>
      </c>
      <c r="F641" s="49" t="s">
        <v>416</v>
      </c>
      <c r="G641" s="50">
        <v>1021463.6</v>
      </c>
      <c r="H641" s="50">
        <v>1021463.5</v>
      </c>
      <c r="I641" s="51">
        <f t="shared" si="220"/>
        <v>-9.9999999976716936E-2</v>
      </c>
      <c r="J641" s="51">
        <f t="shared" si="221"/>
        <v>99.999990210125944</v>
      </c>
      <c r="K641" s="31"/>
    </row>
    <row r="642" spans="1:11" ht="51" x14ac:dyDescent="0.2">
      <c r="A642" s="46" t="s">
        <v>417</v>
      </c>
      <c r="B642" s="47" t="s">
        <v>386</v>
      </c>
      <c r="C642" s="47" t="s">
        <v>86</v>
      </c>
      <c r="D642" s="47" t="s">
        <v>62</v>
      </c>
      <c r="E642" s="48" t="s">
        <v>414</v>
      </c>
      <c r="F642" s="49" t="s">
        <v>418</v>
      </c>
      <c r="G642" s="50">
        <f>G643</f>
        <v>31591.7</v>
      </c>
      <c r="H642" s="50">
        <f t="shared" ref="H642:H643" si="246">H643</f>
        <v>31591.7</v>
      </c>
      <c r="I642" s="51">
        <f t="shared" si="220"/>
        <v>0</v>
      </c>
      <c r="J642" s="51">
        <f t="shared" si="221"/>
        <v>100</v>
      </c>
      <c r="K642" s="31"/>
    </row>
    <row r="643" spans="1:11" ht="38.25" x14ac:dyDescent="0.2">
      <c r="A643" s="46" t="s">
        <v>305</v>
      </c>
      <c r="B643" s="47" t="s">
        <v>386</v>
      </c>
      <c r="C643" s="47" t="s">
        <v>86</v>
      </c>
      <c r="D643" s="47" t="s">
        <v>62</v>
      </c>
      <c r="E643" s="48" t="s">
        <v>414</v>
      </c>
      <c r="F643" s="49" t="s">
        <v>418</v>
      </c>
      <c r="G643" s="50">
        <f>G644</f>
        <v>31591.7</v>
      </c>
      <c r="H643" s="50">
        <f t="shared" si="246"/>
        <v>31591.7</v>
      </c>
      <c r="I643" s="51">
        <f t="shared" si="220"/>
        <v>0</v>
      </c>
      <c r="J643" s="51">
        <f t="shared" si="221"/>
        <v>100</v>
      </c>
      <c r="K643" s="31"/>
    </row>
    <row r="644" spans="1:11" ht="25.5" x14ac:dyDescent="0.2">
      <c r="A644" s="46" t="s">
        <v>307</v>
      </c>
      <c r="B644" s="47" t="s">
        <v>386</v>
      </c>
      <c r="C644" s="47" t="s">
        <v>86</v>
      </c>
      <c r="D644" s="47" t="s">
        <v>62</v>
      </c>
      <c r="E644" s="48" t="s">
        <v>414</v>
      </c>
      <c r="F644" s="49" t="s">
        <v>418</v>
      </c>
      <c r="G644" s="50">
        <v>31591.7</v>
      </c>
      <c r="H644" s="50">
        <v>31591.7</v>
      </c>
      <c r="I644" s="51">
        <f t="shared" si="220"/>
        <v>0</v>
      </c>
      <c r="J644" s="51">
        <f t="shared" si="221"/>
        <v>100</v>
      </c>
      <c r="K644" s="31"/>
    </row>
    <row r="645" spans="1:11" ht="25.5" x14ac:dyDescent="0.2">
      <c r="A645" s="46" t="s">
        <v>419</v>
      </c>
      <c r="B645" s="47" t="s">
        <v>386</v>
      </c>
      <c r="C645" s="47" t="s">
        <v>86</v>
      </c>
      <c r="D645" s="47" t="s">
        <v>62</v>
      </c>
      <c r="E645" s="48" t="s">
        <v>420</v>
      </c>
      <c r="F645" s="49" t="s">
        <v>23</v>
      </c>
      <c r="G645" s="50">
        <f>G646+G649</f>
        <v>1271693.7</v>
      </c>
      <c r="H645" s="50">
        <f t="shared" ref="H645" si="247">H646+H649</f>
        <v>1271693.7</v>
      </c>
      <c r="I645" s="51">
        <f t="shared" si="220"/>
        <v>0</v>
      </c>
      <c r="J645" s="51">
        <f t="shared" si="221"/>
        <v>100</v>
      </c>
      <c r="K645" s="31"/>
    </row>
    <row r="646" spans="1:11" ht="38.25" x14ac:dyDescent="0.2">
      <c r="A646" s="46" t="s">
        <v>310</v>
      </c>
      <c r="B646" s="47" t="s">
        <v>386</v>
      </c>
      <c r="C646" s="47" t="s">
        <v>86</v>
      </c>
      <c r="D646" s="47" t="s">
        <v>62</v>
      </c>
      <c r="E646" s="48" t="s">
        <v>420</v>
      </c>
      <c r="F646" s="49" t="s">
        <v>311</v>
      </c>
      <c r="G646" s="50">
        <f>G647</f>
        <v>1233542.8</v>
      </c>
      <c r="H646" s="50">
        <f t="shared" ref="H646:H647" si="248">H647</f>
        <v>1233542.8</v>
      </c>
      <c r="I646" s="51">
        <f t="shared" si="220"/>
        <v>0</v>
      </c>
      <c r="J646" s="51">
        <f t="shared" si="221"/>
        <v>100</v>
      </c>
      <c r="K646" s="31"/>
    </row>
    <row r="647" spans="1:11" ht="38.25" x14ac:dyDescent="0.2">
      <c r="A647" s="46" t="s">
        <v>305</v>
      </c>
      <c r="B647" s="47" t="s">
        <v>386</v>
      </c>
      <c r="C647" s="47" t="s">
        <v>86</v>
      </c>
      <c r="D647" s="47" t="s">
        <v>62</v>
      </c>
      <c r="E647" s="48" t="s">
        <v>420</v>
      </c>
      <c r="F647" s="49" t="s">
        <v>311</v>
      </c>
      <c r="G647" s="50">
        <f>G648</f>
        <v>1233542.8</v>
      </c>
      <c r="H647" s="50">
        <f t="shared" si="248"/>
        <v>1233542.8</v>
      </c>
      <c r="I647" s="51">
        <f t="shared" ref="I647:I710" si="249">H647-G647</f>
        <v>0</v>
      </c>
      <c r="J647" s="51">
        <f t="shared" ref="J647:J710" si="250">H647/G647*100</f>
        <v>100</v>
      </c>
      <c r="K647" s="31"/>
    </row>
    <row r="648" spans="1:11" ht="25.5" x14ac:dyDescent="0.2">
      <c r="A648" s="46" t="s">
        <v>307</v>
      </c>
      <c r="B648" s="47" t="s">
        <v>386</v>
      </c>
      <c r="C648" s="47" t="s">
        <v>86</v>
      </c>
      <c r="D648" s="47" t="s">
        <v>62</v>
      </c>
      <c r="E648" s="48" t="s">
        <v>420</v>
      </c>
      <c r="F648" s="49" t="s">
        <v>311</v>
      </c>
      <c r="G648" s="50">
        <v>1233542.8</v>
      </c>
      <c r="H648" s="50">
        <v>1233542.8</v>
      </c>
      <c r="I648" s="51">
        <f t="shared" si="249"/>
        <v>0</v>
      </c>
      <c r="J648" s="51">
        <f t="shared" si="250"/>
        <v>100</v>
      </c>
      <c r="K648" s="31"/>
    </row>
    <row r="649" spans="1:11" ht="38.25" x14ac:dyDescent="0.2">
      <c r="A649" s="46" t="s">
        <v>313</v>
      </c>
      <c r="B649" s="47" t="s">
        <v>386</v>
      </c>
      <c r="C649" s="47" t="s">
        <v>86</v>
      </c>
      <c r="D649" s="47" t="s">
        <v>62</v>
      </c>
      <c r="E649" s="48" t="s">
        <v>420</v>
      </c>
      <c r="F649" s="49" t="s">
        <v>314</v>
      </c>
      <c r="G649" s="50">
        <f>G650</f>
        <v>38150.9</v>
      </c>
      <c r="H649" s="50">
        <f t="shared" ref="H649:H650" si="251">H650</f>
        <v>38150.9</v>
      </c>
      <c r="I649" s="51">
        <f t="shared" si="249"/>
        <v>0</v>
      </c>
      <c r="J649" s="51">
        <f t="shared" si="250"/>
        <v>100</v>
      </c>
      <c r="K649" s="31"/>
    </row>
    <row r="650" spans="1:11" ht="38.25" x14ac:dyDescent="0.2">
      <c r="A650" s="46" t="s">
        <v>305</v>
      </c>
      <c r="B650" s="47" t="s">
        <v>386</v>
      </c>
      <c r="C650" s="47" t="s">
        <v>86</v>
      </c>
      <c r="D650" s="47" t="s">
        <v>62</v>
      </c>
      <c r="E650" s="48" t="s">
        <v>420</v>
      </c>
      <c r="F650" s="49" t="s">
        <v>314</v>
      </c>
      <c r="G650" s="50">
        <f>G651</f>
        <v>38150.9</v>
      </c>
      <c r="H650" s="50">
        <f t="shared" si="251"/>
        <v>38150.9</v>
      </c>
      <c r="I650" s="51">
        <f t="shared" si="249"/>
        <v>0</v>
      </c>
      <c r="J650" s="51">
        <f t="shared" si="250"/>
        <v>100</v>
      </c>
      <c r="K650" s="31"/>
    </row>
    <row r="651" spans="1:11" ht="25.5" x14ac:dyDescent="0.2">
      <c r="A651" s="46" t="s">
        <v>307</v>
      </c>
      <c r="B651" s="47" t="s">
        <v>386</v>
      </c>
      <c r="C651" s="47" t="s">
        <v>86</v>
      </c>
      <c r="D651" s="47" t="s">
        <v>62</v>
      </c>
      <c r="E651" s="48" t="s">
        <v>420</v>
      </c>
      <c r="F651" s="49" t="s">
        <v>314</v>
      </c>
      <c r="G651" s="50">
        <v>38150.9</v>
      </c>
      <c r="H651" s="50">
        <v>38150.9</v>
      </c>
      <c r="I651" s="51">
        <f t="shared" si="249"/>
        <v>0</v>
      </c>
      <c r="J651" s="51">
        <f t="shared" si="250"/>
        <v>100</v>
      </c>
      <c r="K651" s="31"/>
    </row>
    <row r="652" spans="1:11" ht="25.5" x14ac:dyDescent="0.2">
      <c r="A652" s="46" t="s">
        <v>421</v>
      </c>
      <c r="B652" s="47" t="s">
        <v>386</v>
      </c>
      <c r="C652" s="47" t="s">
        <v>86</v>
      </c>
      <c r="D652" s="47" t="s">
        <v>62</v>
      </c>
      <c r="E652" s="48" t="s">
        <v>422</v>
      </c>
      <c r="F652" s="49" t="s">
        <v>23</v>
      </c>
      <c r="G652" s="50">
        <f>G653+G656+G659</f>
        <v>39425.299999999996</v>
      </c>
      <c r="H652" s="50">
        <f t="shared" ref="H652" si="252">H653+H656+H659</f>
        <v>33669.9</v>
      </c>
      <c r="I652" s="51">
        <f t="shared" si="249"/>
        <v>-5755.3999999999942</v>
      </c>
      <c r="J652" s="51">
        <f t="shared" si="250"/>
        <v>85.401759783692214</v>
      </c>
      <c r="K652" s="31"/>
    </row>
    <row r="653" spans="1:11" ht="38.25" x14ac:dyDescent="0.2">
      <c r="A653" s="46" t="s">
        <v>423</v>
      </c>
      <c r="B653" s="47" t="s">
        <v>386</v>
      </c>
      <c r="C653" s="47" t="s">
        <v>86</v>
      </c>
      <c r="D653" s="47" t="s">
        <v>62</v>
      </c>
      <c r="E653" s="48" t="s">
        <v>422</v>
      </c>
      <c r="F653" s="49" t="s">
        <v>424</v>
      </c>
      <c r="G653" s="50">
        <f>G654</f>
        <v>37906.6</v>
      </c>
      <c r="H653" s="50">
        <f t="shared" ref="H653:H654" si="253">H654</f>
        <v>32197.5</v>
      </c>
      <c r="I653" s="51">
        <f t="shared" si="249"/>
        <v>-5709.0999999999985</v>
      </c>
      <c r="J653" s="51">
        <f t="shared" si="250"/>
        <v>84.939034363409021</v>
      </c>
      <c r="K653" s="31"/>
    </row>
    <row r="654" spans="1:11" ht="38.25" x14ac:dyDescent="0.2">
      <c r="A654" s="46" t="s">
        <v>34</v>
      </c>
      <c r="B654" s="47" t="s">
        <v>386</v>
      </c>
      <c r="C654" s="47" t="s">
        <v>86</v>
      </c>
      <c r="D654" s="47" t="s">
        <v>62</v>
      </c>
      <c r="E654" s="48" t="s">
        <v>422</v>
      </c>
      <c r="F654" s="49" t="s">
        <v>424</v>
      </c>
      <c r="G654" s="50">
        <f>G655</f>
        <v>37906.6</v>
      </c>
      <c r="H654" s="50">
        <f t="shared" si="253"/>
        <v>32197.5</v>
      </c>
      <c r="I654" s="51">
        <f t="shared" si="249"/>
        <v>-5709.0999999999985</v>
      </c>
      <c r="J654" s="51">
        <f t="shared" si="250"/>
        <v>84.939034363409021</v>
      </c>
      <c r="K654" s="31"/>
    </row>
    <row r="655" spans="1:11" ht="38.25" x14ac:dyDescent="0.2">
      <c r="A655" s="46" t="s">
        <v>36</v>
      </c>
      <c r="B655" s="47" t="s">
        <v>386</v>
      </c>
      <c r="C655" s="47" t="s">
        <v>86</v>
      </c>
      <c r="D655" s="47" t="s">
        <v>62</v>
      </c>
      <c r="E655" s="48" t="s">
        <v>422</v>
      </c>
      <c r="F655" s="49" t="s">
        <v>424</v>
      </c>
      <c r="G655" s="50">
        <v>37906.6</v>
      </c>
      <c r="H655" s="50">
        <v>32197.5</v>
      </c>
      <c r="I655" s="51">
        <f t="shared" si="249"/>
        <v>-5709.0999999999985</v>
      </c>
      <c r="J655" s="51">
        <f t="shared" si="250"/>
        <v>84.939034363409021</v>
      </c>
      <c r="K655" s="31"/>
    </row>
    <row r="656" spans="1:11" ht="51" x14ac:dyDescent="0.2">
      <c r="A656" s="46" t="s">
        <v>425</v>
      </c>
      <c r="B656" s="47" t="s">
        <v>386</v>
      </c>
      <c r="C656" s="47" t="s">
        <v>86</v>
      </c>
      <c r="D656" s="47" t="s">
        <v>62</v>
      </c>
      <c r="E656" s="48" t="s">
        <v>422</v>
      </c>
      <c r="F656" s="49" t="s">
        <v>426</v>
      </c>
      <c r="G656" s="50">
        <f>G657</f>
        <v>300</v>
      </c>
      <c r="H656" s="50">
        <f t="shared" ref="H656:H657" si="254">H657</f>
        <v>300</v>
      </c>
      <c r="I656" s="51">
        <f t="shared" si="249"/>
        <v>0</v>
      </c>
      <c r="J656" s="51">
        <f t="shared" si="250"/>
        <v>100</v>
      </c>
      <c r="K656" s="31"/>
    </row>
    <row r="657" spans="1:11" ht="25.5" x14ac:dyDescent="0.2">
      <c r="A657" s="46" t="s">
        <v>97</v>
      </c>
      <c r="B657" s="47" t="s">
        <v>386</v>
      </c>
      <c r="C657" s="47" t="s">
        <v>86</v>
      </c>
      <c r="D657" s="47" t="s">
        <v>62</v>
      </c>
      <c r="E657" s="48" t="s">
        <v>422</v>
      </c>
      <c r="F657" s="49" t="s">
        <v>426</v>
      </c>
      <c r="G657" s="50">
        <f>G658</f>
        <v>300</v>
      </c>
      <c r="H657" s="50">
        <f t="shared" si="254"/>
        <v>300</v>
      </c>
      <c r="I657" s="51">
        <f t="shared" si="249"/>
        <v>0</v>
      </c>
      <c r="J657" s="51">
        <f t="shared" si="250"/>
        <v>100</v>
      </c>
      <c r="K657" s="31"/>
    </row>
    <row r="658" spans="1:11" ht="63.75" x14ac:dyDescent="0.2">
      <c r="A658" s="46" t="s">
        <v>140</v>
      </c>
      <c r="B658" s="47" t="s">
        <v>386</v>
      </c>
      <c r="C658" s="47" t="s">
        <v>86</v>
      </c>
      <c r="D658" s="47" t="s">
        <v>62</v>
      </c>
      <c r="E658" s="48" t="s">
        <v>422</v>
      </c>
      <c r="F658" s="49" t="s">
        <v>426</v>
      </c>
      <c r="G658" s="50">
        <v>300</v>
      </c>
      <c r="H658" s="50">
        <v>300</v>
      </c>
      <c r="I658" s="51">
        <f t="shared" si="249"/>
        <v>0</v>
      </c>
      <c r="J658" s="51">
        <f t="shared" si="250"/>
        <v>100</v>
      </c>
      <c r="K658" s="31"/>
    </row>
    <row r="659" spans="1:11" ht="38.25" x14ac:dyDescent="0.2">
      <c r="A659" s="46" t="s">
        <v>427</v>
      </c>
      <c r="B659" s="47" t="s">
        <v>386</v>
      </c>
      <c r="C659" s="47" t="s">
        <v>86</v>
      </c>
      <c r="D659" s="47" t="s">
        <v>62</v>
      </c>
      <c r="E659" s="48" t="s">
        <v>422</v>
      </c>
      <c r="F659" s="49" t="s">
        <v>428</v>
      </c>
      <c r="G659" s="50">
        <f>G660</f>
        <v>1218.7</v>
      </c>
      <c r="H659" s="50">
        <f t="shared" ref="H659:H660" si="255">H660</f>
        <v>1172.4000000000001</v>
      </c>
      <c r="I659" s="51">
        <f t="shared" si="249"/>
        <v>-46.299999999999955</v>
      </c>
      <c r="J659" s="51">
        <f t="shared" si="250"/>
        <v>96.200869779273006</v>
      </c>
      <c r="K659" s="31"/>
    </row>
    <row r="660" spans="1:11" ht="38.25" x14ac:dyDescent="0.2">
      <c r="A660" s="46" t="s">
        <v>34</v>
      </c>
      <c r="B660" s="47" t="s">
        <v>386</v>
      </c>
      <c r="C660" s="47" t="s">
        <v>86</v>
      </c>
      <c r="D660" s="47" t="s">
        <v>62</v>
      </c>
      <c r="E660" s="48" t="s">
        <v>422</v>
      </c>
      <c r="F660" s="49" t="s">
        <v>428</v>
      </c>
      <c r="G660" s="50">
        <f>G661</f>
        <v>1218.7</v>
      </c>
      <c r="H660" s="50">
        <f t="shared" si="255"/>
        <v>1172.4000000000001</v>
      </c>
      <c r="I660" s="51">
        <f t="shared" si="249"/>
        <v>-46.299999999999955</v>
      </c>
      <c r="J660" s="51">
        <f t="shared" si="250"/>
        <v>96.200869779273006</v>
      </c>
      <c r="K660" s="31"/>
    </row>
    <row r="661" spans="1:11" ht="38.25" x14ac:dyDescent="0.2">
      <c r="A661" s="46" t="s">
        <v>36</v>
      </c>
      <c r="B661" s="47" t="s">
        <v>386</v>
      </c>
      <c r="C661" s="47" t="s">
        <v>86</v>
      </c>
      <c r="D661" s="47" t="s">
        <v>62</v>
      </c>
      <c r="E661" s="48" t="s">
        <v>422</v>
      </c>
      <c r="F661" s="49" t="s">
        <v>428</v>
      </c>
      <c r="G661" s="50">
        <v>1218.7</v>
      </c>
      <c r="H661" s="50">
        <v>1172.4000000000001</v>
      </c>
      <c r="I661" s="51">
        <f t="shared" si="249"/>
        <v>-46.299999999999955</v>
      </c>
      <c r="J661" s="51">
        <f t="shared" si="250"/>
        <v>96.200869779273006</v>
      </c>
      <c r="K661" s="31"/>
    </row>
    <row r="662" spans="1:11" ht="63.75" x14ac:dyDescent="0.2">
      <c r="A662" s="46" t="s">
        <v>429</v>
      </c>
      <c r="B662" s="47" t="s">
        <v>386</v>
      </c>
      <c r="C662" s="47" t="s">
        <v>86</v>
      </c>
      <c r="D662" s="47" t="s">
        <v>62</v>
      </c>
      <c r="E662" s="48" t="s">
        <v>430</v>
      </c>
      <c r="F662" s="49" t="s">
        <v>23</v>
      </c>
      <c r="G662" s="50">
        <f>G663+G666</f>
        <v>3471.1</v>
      </c>
      <c r="H662" s="50">
        <f t="shared" ref="H662" si="256">H663+H666</f>
        <v>3471</v>
      </c>
      <c r="I662" s="51">
        <f t="shared" si="249"/>
        <v>-9.9999999999909051E-2</v>
      </c>
      <c r="J662" s="51">
        <f t="shared" si="250"/>
        <v>99.997119068883066</v>
      </c>
      <c r="K662" s="31"/>
    </row>
    <row r="663" spans="1:11" ht="38.25" x14ac:dyDescent="0.2">
      <c r="A663" s="46" t="s">
        <v>423</v>
      </c>
      <c r="B663" s="47" t="s">
        <v>386</v>
      </c>
      <c r="C663" s="47" t="s">
        <v>86</v>
      </c>
      <c r="D663" s="47" t="s">
        <v>62</v>
      </c>
      <c r="E663" s="48" t="s">
        <v>430</v>
      </c>
      <c r="F663" s="49" t="s">
        <v>424</v>
      </c>
      <c r="G663" s="50">
        <f>G664</f>
        <v>3366.9</v>
      </c>
      <c r="H663" s="50">
        <f t="shared" ref="H663:H664" si="257">H664</f>
        <v>3366.9</v>
      </c>
      <c r="I663" s="51">
        <f t="shared" si="249"/>
        <v>0</v>
      </c>
      <c r="J663" s="51">
        <f t="shared" si="250"/>
        <v>100</v>
      </c>
      <c r="K663" s="31"/>
    </row>
    <row r="664" spans="1:11" ht="38.25" x14ac:dyDescent="0.2">
      <c r="A664" s="46" t="s">
        <v>34</v>
      </c>
      <c r="B664" s="47" t="s">
        <v>386</v>
      </c>
      <c r="C664" s="47" t="s">
        <v>86</v>
      </c>
      <c r="D664" s="47" t="s">
        <v>62</v>
      </c>
      <c r="E664" s="48" t="s">
        <v>430</v>
      </c>
      <c r="F664" s="49" t="s">
        <v>424</v>
      </c>
      <c r="G664" s="50">
        <f>G665</f>
        <v>3366.9</v>
      </c>
      <c r="H664" s="50">
        <f t="shared" si="257"/>
        <v>3366.9</v>
      </c>
      <c r="I664" s="51">
        <f t="shared" si="249"/>
        <v>0</v>
      </c>
      <c r="J664" s="51">
        <f t="shared" si="250"/>
        <v>100</v>
      </c>
      <c r="K664" s="31"/>
    </row>
    <row r="665" spans="1:11" ht="38.25" x14ac:dyDescent="0.2">
      <c r="A665" s="46" t="s">
        <v>36</v>
      </c>
      <c r="B665" s="47" t="s">
        <v>386</v>
      </c>
      <c r="C665" s="47" t="s">
        <v>86</v>
      </c>
      <c r="D665" s="47" t="s">
        <v>62</v>
      </c>
      <c r="E665" s="48" t="s">
        <v>430</v>
      </c>
      <c r="F665" s="49" t="s">
        <v>424</v>
      </c>
      <c r="G665" s="50">
        <v>3366.9</v>
      </c>
      <c r="H665" s="50">
        <v>3366.9</v>
      </c>
      <c r="I665" s="51">
        <f t="shared" si="249"/>
        <v>0</v>
      </c>
      <c r="J665" s="51">
        <f t="shared" si="250"/>
        <v>100</v>
      </c>
      <c r="K665" s="31"/>
    </row>
    <row r="666" spans="1:11" ht="38.25" x14ac:dyDescent="0.2">
      <c r="A666" s="46" t="s">
        <v>427</v>
      </c>
      <c r="B666" s="47" t="s">
        <v>386</v>
      </c>
      <c r="C666" s="47" t="s">
        <v>86</v>
      </c>
      <c r="D666" s="47" t="s">
        <v>62</v>
      </c>
      <c r="E666" s="48" t="s">
        <v>430</v>
      </c>
      <c r="F666" s="49" t="s">
        <v>428</v>
      </c>
      <c r="G666" s="50">
        <f>G667</f>
        <v>104.2</v>
      </c>
      <c r="H666" s="50">
        <f t="shared" ref="H666:H667" si="258">H667</f>
        <v>104.1</v>
      </c>
      <c r="I666" s="51">
        <f t="shared" si="249"/>
        <v>-0.10000000000000853</v>
      </c>
      <c r="J666" s="51">
        <f t="shared" si="250"/>
        <v>99.904030710172748</v>
      </c>
      <c r="K666" s="31"/>
    </row>
    <row r="667" spans="1:11" ht="38.25" x14ac:dyDescent="0.2">
      <c r="A667" s="46" t="s">
        <v>34</v>
      </c>
      <c r="B667" s="47" t="s">
        <v>386</v>
      </c>
      <c r="C667" s="47" t="s">
        <v>86</v>
      </c>
      <c r="D667" s="47" t="s">
        <v>62</v>
      </c>
      <c r="E667" s="48" t="s">
        <v>430</v>
      </c>
      <c r="F667" s="49" t="s">
        <v>428</v>
      </c>
      <c r="G667" s="50">
        <f>G668</f>
        <v>104.2</v>
      </c>
      <c r="H667" s="50">
        <f t="shared" si="258"/>
        <v>104.1</v>
      </c>
      <c r="I667" s="51">
        <f t="shared" si="249"/>
        <v>-0.10000000000000853</v>
      </c>
      <c r="J667" s="51">
        <f t="shared" si="250"/>
        <v>99.904030710172748</v>
      </c>
      <c r="K667" s="31"/>
    </row>
    <row r="668" spans="1:11" ht="38.25" x14ac:dyDescent="0.2">
      <c r="A668" s="46" t="s">
        <v>36</v>
      </c>
      <c r="B668" s="47" t="s">
        <v>386</v>
      </c>
      <c r="C668" s="47" t="s">
        <v>86</v>
      </c>
      <c r="D668" s="47" t="s">
        <v>62</v>
      </c>
      <c r="E668" s="48" t="s">
        <v>430</v>
      </c>
      <c r="F668" s="49" t="s">
        <v>428</v>
      </c>
      <c r="G668" s="50">
        <v>104.2</v>
      </c>
      <c r="H668" s="50">
        <v>104.1</v>
      </c>
      <c r="I668" s="51">
        <f t="shared" si="249"/>
        <v>-0.10000000000000853</v>
      </c>
      <c r="J668" s="51">
        <f t="shared" si="250"/>
        <v>99.904030710172748</v>
      </c>
      <c r="K668" s="31"/>
    </row>
    <row r="669" spans="1:11" ht="63.75" x14ac:dyDescent="0.2">
      <c r="A669" s="46" t="s">
        <v>218</v>
      </c>
      <c r="B669" s="47" t="s">
        <v>386</v>
      </c>
      <c r="C669" s="47" t="s">
        <v>86</v>
      </c>
      <c r="D669" s="47" t="s">
        <v>62</v>
      </c>
      <c r="E669" s="48" t="s">
        <v>219</v>
      </c>
      <c r="F669" s="49" t="s">
        <v>23</v>
      </c>
      <c r="G669" s="50">
        <f>G670+G677+G687+G691+G707</f>
        <v>973280</v>
      </c>
      <c r="H669" s="50">
        <f>H670+H677+H687+H691+H707</f>
        <v>912323.39999999991</v>
      </c>
      <c r="I669" s="51">
        <f t="shared" si="249"/>
        <v>-60956.600000000093</v>
      </c>
      <c r="J669" s="51">
        <f t="shared" si="250"/>
        <v>93.736992437941794</v>
      </c>
      <c r="K669" s="31"/>
    </row>
    <row r="670" spans="1:11" ht="25.5" x14ac:dyDescent="0.2">
      <c r="A670" s="46" t="s">
        <v>431</v>
      </c>
      <c r="B670" s="47" t="s">
        <v>386</v>
      </c>
      <c r="C670" s="47" t="s">
        <v>86</v>
      </c>
      <c r="D670" s="47" t="s">
        <v>62</v>
      </c>
      <c r="E670" s="48" t="s">
        <v>432</v>
      </c>
      <c r="F670" s="49" t="s">
        <v>23</v>
      </c>
      <c r="G670" s="50">
        <f>G671+G674</f>
        <v>301236</v>
      </c>
      <c r="H670" s="50">
        <f t="shared" ref="H670" si="259">H671+H674</f>
        <v>300534.8</v>
      </c>
      <c r="I670" s="51">
        <f t="shared" si="249"/>
        <v>-701.20000000001164</v>
      </c>
      <c r="J670" s="51">
        <f t="shared" si="250"/>
        <v>99.767225696795876</v>
      </c>
      <c r="K670" s="31"/>
    </row>
    <row r="671" spans="1:11" ht="38.25" x14ac:dyDescent="0.2">
      <c r="A671" s="46" t="s">
        <v>310</v>
      </c>
      <c r="B671" s="47" t="s">
        <v>386</v>
      </c>
      <c r="C671" s="47" t="s">
        <v>86</v>
      </c>
      <c r="D671" s="47" t="s">
        <v>62</v>
      </c>
      <c r="E671" s="48" t="s">
        <v>432</v>
      </c>
      <c r="F671" s="49" t="s">
        <v>311</v>
      </c>
      <c r="G671" s="50">
        <f>G672</f>
        <v>291704.2</v>
      </c>
      <c r="H671" s="50">
        <f t="shared" ref="H671:H672" si="260">H672</f>
        <v>291003</v>
      </c>
      <c r="I671" s="51">
        <f t="shared" si="249"/>
        <v>-701.20000000001164</v>
      </c>
      <c r="J671" s="51">
        <f t="shared" si="250"/>
        <v>99.759619504964263</v>
      </c>
      <c r="K671" s="31"/>
    </row>
    <row r="672" spans="1:11" ht="38.25" x14ac:dyDescent="0.2">
      <c r="A672" s="46" t="s">
        <v>305</v>
      </c>
      <c r="B672" s="47" t="s">
        <v>386</v>
      </c>
      <c r="C672" s="47" t="s">
        <v>86</v>
      </c>
      <c r="D672" s="47" t="s">
        <v>62</v>
      </c>
      <c r="E672" s="48" t="s">
        <v>432</v>
      </c>
      <c r="F672" s="49" t="s">
        <v>311</v>
      </c>
      <c r="G672" s="50">
        <f>G673</f>
        <v>291704.2</v>
      </c>
      <c r="H672" s="50">
        <f t="shared" si="260"/>
        <v>291003</v>
      </c>
      <c r="I672" s="51">
        <f t="shared" si="249"/>
        <v>-701.20000000001164</v>
      </c>
      <c r="J672" s="51">
        <f t="shared" si="250"/>
        <v>99.759619504964263</v>
      </c>
      <c r="K672" s="31"/>
    </row>
    <row r="673" spans="1:11" ht="25.5" x14ac:dyDescent="0.2">
      <c r="A673" s="46" t="s">
        <v>307</v>
      </c>
      <c r="B673" s="47" t="s">
        <v>386</v>
      </c>
      <c r="C673" s="47" t="s">
        <v>86</v>
      </c>
      <c r="D673" s="47" t="s">
        <v>62</v>
      </c>
      <c r="E673" s="48" t="s">
        <v>432</v>
      </c>
      <c r="F673" s="49" t="s">
        <v>311</v>
      </c>
      <c r="G673" s="50">
        <v>291704.2</v>
      </c>
      <c r="H673" s="50">
        <v>291003</v>
      </c>
      <c r="I673" s="51">
        <f t="shared" si="249"/>
        <v>-701.20000000001164</v>
      </c>
      <c r="J673" s="51">
        <f t="shared" si="250"/>
        <v>99.759619504964263</v>
      </c>
      <c r="K673" s="31"/>
    </row>
    <row r="674" spans="1:11" ht="38.25" x14ac:dyDescent="0.2">
      <c r="A674" s="46" t="s">
        <v>313</v>
      </c>
      <c r="B674" s="47" t="s">
        <v>386</v>
      </c>
      <c r="C674" s="47" t="s">
        <v>86</v>
      </c>
      <c r="D674" s="47" t="s">
        <v>62</v>
      </c>
      <c r="E674" s="48" t="s">
        <v>432</v>
      </c>
      <c r="F674" s="49" t="s">
        <v>314</v>
      </c>
      <c r="G674" s="50">
        <f>G675</f>
        <v>9531.7999999999993</v>
      </c>
      <c r="H674" s="50">
        <f t="shared" ref="H674:H675" si="261">H675</f>
        <v>9531.7999999999993</v>
      </c>
      <c r="I674" s="51">
        <f t="shared" si="249"/>
        <v>0</v>
      </c>
      <c r="J674" s="51">
        <f t="shared" si="250"/>
        <v>100</v>
      </c>
      <c r="K674" s="31"/>
    </row>
    <row r="675" spans="1:11" ht="38.25" x14ac:dyDescent="0.2">
      <c r="A675" s="46" t="s">
        <v>305</v>
      </c>
      <c r="B675" s="47" t="s">
        <v>386</v>
      </c>
      <c r="C675" s="47" t="s">
        <v>86</v>
      </c>
      <c r="D675" s="47" t="s">
        <v>62</v>
      </c>
      <c r="E675" s="48" t="s">
        <v>432</v>
      </c>
      <c r="F675" s="49" t="s">
        <v>314</v>
      </c>
      <c r="G675" s="50">
        <f>G676</f>
        <v>9531.7999999999993</v>
      </c>
      <c r="H675" s="50">
        <f t="shared" si="261"/>
        <v>9531.7999999999993</v>
      </c>
      <c r="I675" s="51">
        <f t="shared" si="249"/>
        <v>0</v>
      </c>
      <c r="J675" s="51">
        <f t="shared" si="250"/>
        <v>100</v>
      </c>
      <c r="K675" s="31"/>
    </row>
    <row r="676" spans="1:11" ht="25.5" x14ac:dyDescent="0.2">
      <c r="A676" s="46" t="s">
        <v>307</v>
      </c>
      <c r="B676" s="47" t="s">
        <v>386</v>
      </c>
      <c r="C676" s="47" t="s">
        <v>86</v>
      </c>
      <c r="D676" s="47" t="s">
        <v>62</v>
      </c>
      <c r="E676" s="48" t="s">
        <v>432</v>
      </c>
      <c r="F676" s="49" t="s">
        <v>314</v>
      </c>
      <c r="G676" s="50">
        <v>9531.7999999999993</v>
      </c>
      <c r="H676" s="50">
        <v>9531.7999999999993</v>
      </c>
      <c r="I676" s="51">
        <f t="shared" si="249"/>
        <v>0</v>
      </c>
      <c r="J676" s="51">
        <f t="shared" si="250"/>
        <v>100</v>
      </c>
      <c r="K676" s="31"/>
    </row>
    <row r="677" spans="1:11" ht="76.5" x14ac:dyDescent="0.2">
      <c r="A677" s="46" t="s">
        <v>433</v>
      </c>
      <c r="B677" s="47" t="s">
        <v>386</v>
      </c>
      <c r="C677" s="47" t="s">
        <v>86</v>
      </c>
      <c r="D677" s="47" t="s">
        <v>62</v>
      </c>
      <c r="E677" s="48" t="s">
        <v>434</v>
      </c>
      <c r="F677" s="49" t="s">
        <v>23</v>
      </c>
      <c r="G677" s="50">
        <f>G678+G681+G684</f>
        <v>299088.80000000005</v>
      </c>
      <c r="H677" s="50">
        <f t="shared" ref="H677" si="262">H678+H681+H684</f>
        <v>238847.09999999998</v>
      </c>
      <c r="I677" s="51">
        <f t="shared" si="249"/>
        <v>-60241.70000000007</v>
      </c>
      <c r="J677" s="51">
        <f t="shared" si="250"/>
        <v>79.858256143325974</v>
      </c>
      <c r="K677" s="31"/>
    </row>
    <row r="678" spans="1:11" ht="38.25" x14ac:dyDescent="0.2">
      <c r="A678" s="46" t="s">
        <v>111</v>
      </c>
      <c r="B678" s="47" t="s">
        <v>386</v>
      </c>
      <c r="C678" s="47" t="s">
        <v>86</v>
      </c>
      <c r="D678" s="47" t="s">
        <v>62</v>
      </c>
      <c r="E678" s="48" t="s">
        <v>434</v>
      </c>
      <c r="F678" s="49" t="s">
        <v>112</v>
      </c>
      <c r="G678" s="50">
        <f>G679</f>
        <v>1588.9</v>
      </c>
      <c r="H678" s="50">
        <f t="shared" ref="H678:H679" si="263">H679</f>
        <v>1588.9</v>
      </c>
      <c r="I678" s="51">
        <f t="shared" si="249"/>
        <v>0</v>
      </c>
      <c r="J678" s="51">
        <f t="shared" si="250"/>
        <v>100</v>
      </c>
      <c r="K678" s="31"/>
    </row>
    <row r="679" spans="1:11" ht="38.25" x14ac:dyDescent="0.2">
      <c r="A679" s="46" t="s">
        <v>34</v>
      </c>
      <c r="B679" s="47" t="s">
        <v>386</v>
      </c>
      <c r="C679" s="47" t="s">
        <v>86</v>
      </c>
      <c r="D679" s="47" t="s">
        <v>62</v>
      </c>
      <c r="E679" s="48" t="s">
        <v>434</v>
      </c>
      <c r="F679" s="49" t="s">
        <v>112</v>
      </c>
      <c r="G679" s="50">
        <f>G680</f>
        <v>1588.9</v>
      </c>
      <c r="H679" s="50">
        <f t="shared" si="263"/>
        <v>1588.9</v>
      </c>
      <c r="I679" s="51">
        <f t="shared" si="249"/>
        <v>0</v>
      </c>
      <c r="J679" s="51">
        <f t="shared" si="250"/>
        <v>100</v>
      </c>
      <c r="K679" s="31"/>
    </row>
    <row r="680" spans="1:11" ht="38.25" x14ac:dyDescent="0.2">
      <c r="A680" s="46" t="s">
        <v>36</v>
      </c>
      <c r="B680" s="47" t="s">
        <v>386</v>
      </c>
      <c r="C680" s="47" t="s">
        <v>86</v>
      </c>
      <c r="D680" s="47" t="s">
        <v>62</v>
      </c>
      <c r="E680" s="48" t="s">
        <v>434</v>
      </c>
      <c r="F680" s="49" t="s">
        <v>112</v>
      </c>
      <c r="G680" s="50">
        <v>1588.9</v>
      </c>
      <c r="H680" s="50">
        <v>1588.9</v>
      </c>
      <c r="I680" s="51">
        <f t="shared" si="249"/>
        <v>0</v>
      </c>
      <c r="J680" s="51">
        <f t="shared" si="250"/>
        <v>100</v>
      </c>
      <c r="K680" s="31"/>
    </row>
    <row r="681" spans="1:11" ht="38.25" x14ac:dyDescent="0.2">
      <c r="A681" s="46" t="s">
        <v>310</v>
      </c>
      <c r="B681" s="47" t="s">
        <v>386</v>
      </c>
      <c r="C681" s="47" t="s">
        <v>86</v>
      </c>
      <c r="D681" s="47" t="s">
        <v>62</v>
      </c>
      <c r="E681" s="48" t="s">
        <v>434</v>
      </c>
      <c r="F681" s="49" t="s">
        <v>311</v>
      </c>
      <c r="G681" s="50">
        <f>G682</f>
        <v>281413.40000000002</v>
      </c>
      <c r="H681" s="50">
        <f t="shared" ref="H681:H682" si="264">H682</f>
        <v>221171.9</v>
      </c>
      <c r="I681" s="51">
        <f t="shared" si="249"/>
        <v>-60241.500000000029</v>
      </c>
      <c r="J681" s="51">
        <f t="shared" si="250"/>
        <v>78.593236853682157</v>
      </c>
      <c r="K681" s="31"/>
    </row>
    <row r="682" spans="1:11" ht="38.25" x14ac:dyDescent="0.2">
      <c r="A682" s="46" t="s">
        <v>305</v>
      </c>
      <c r="B682" s="47" t="s">
        <v>386</v>
      </c>
      <c r="C682" s="47" t="s">
        <v>86</v>
      </c>
      <c r="D682" s="47" t="s">
        <v>62</v>
      </c>
      <c r="E682" s="48" t="s">
        <v>434</v>
      </c>
      <c r="F682" s="49" t="s">
        <v>311</v>
      </c>
      <c r="G682" s="50">
        <f>G683</f>
        <v>281413.40000000002</v>
      </c>
      <c r="H682" s="50">
        <f t="shared" si="264"/>
        <v>221171.9</v>
      </c>
      <c r="I682" s="51">
        <f t="shared" si="249"/>
        <v>-60241.500000000029</v>
      </c>
      <c r="J682" s="51">
        <f t="shared" si="250"/>
        <v>78.593236853682157</v>
      </c>
      <c r="K682" s="31"/>
    </row>
    <row r="683" spans="1:11" ht="25.5" x14ac:dyDescent="0.2">
      <c r="A683" s="46" t="s">
        <v>307</v>
      </c>
      <c r="B683" s="47" t="s">
        <v>386</v>
      </c>
      <c r="C683" s="47" t="s">
        <v>86</v>
      </c>
      <c r="D683" s="47" t="s">
        <v>62</v>
      </c>
      <c r="E683" s="48" t="s">
        <v>434</v>
      </c>
      <c r="F683" s="49" t="s">
        <v>311</v>
      </c>
      <c r="G683" s="50">
        <v>281413.40000000002</v>
      </c>
      <c r="H683" s="50">
        <v>221171.9</v>
      </c>
      <c r="I683" s="51">
        <f t="shared" si="249"/>
        <v>-60241.500000000029</v>
      </c>
      <c r="J683" s="51">
        <f t="shared" si="250"/>
        <v>78.593236853682157</v>
      </c>
      <c r="K683" s="31"/>
    </row>
    <row r="684" spans="1:11" ht="38.25" x14ac:dyDescent="0.2">
      <c r="A684" s="46" t="s">
        <v>313</v>
      </c>
      <c r="B684" s="47" t="s">
        <v>386</v>
      </c>
      <c r="C684" s="47" t="s">
        <v>86</v>
      </c>
      <c r="D684" s="47" t="s">
        <v>62</v>
      </c>
      <c r="E684" s="48" t="s">
        <v>434</v>
      </c>
      <c r="F684" s="49" t="s">
        <v>314</v>
      </c>
      <c r="G684" s="50">
        <f>G685</f>
        <v>16086.5</v>
      </c>
      <c r="H684" s="50">
        <f t="shared" ref="H684:H685" si="265">H685</f>
        <v>16086.3</v>
      </c>
      <c r="I684" s="51">
        <f t="shared" si="249"/>
        <v>-0.2000000000007276</v>
      </c>
      <c r="J684" s="51">
        <f t="shared" si="250"/>
        <v>99.998756721474521</v>
      </c>
      <c r="K684" s="31"/>
    </row>
    <row r="685" spans="1:11" ht="38.25" x14ac:dyDescent="0.2">
      <c r="A685" s="46" t="s">
        <v>305</v>
      </c>
      <c r="B685" s="47" t="s">
        <v>386</v>
      </c>
      <c r="C685" s="47" t="s">
        <v>86</v>
      </c>
      <c r="D685" s="47" t="s">
        <v>62</v>
      </c>
      <c r="E685" s="48" t="s">
        <v>434</v>
      </c>
      <c r="F685" s="49" t="s">
        <v>314</v>
      </c>
      <c r="G685" s="50">
        <f>G686</f>
        <v>16086.5</v>
      </c>
      <c r="H685" s="50">
        <f t="shared" si="265"/>
        <v>16086.3</v>
      </c>
      <c r="I685" s="51">
        <f t="shared" si="249"/>
        <v>-0.2000000000007276</v>
      </c>
      <c r="J685" s="51">
        <f t="shared" si="250"/>
        <v>99.998756721474521</v>
      </c>
      <c r="K685" s="31"/>
    </row>
    <row r="686" spans="1:11" ht="25.5" x14ac:dyDescent="0.2">
      <c r="A686" s="46" t="s">
        <v>307</v>
      </c>
      <c r="B686" s="47" t="s">
        <v>386</v>
      </c>
      <c r="C686" s="47" t="s">
        <v>86</v>
      </c>
      <c r="D686" s="47" t="s">
        <v>62</v>
      </c>
      <c r="E686" s="48" t="s">
        <v>434</v>
      </c>
      <c r="F686" s="49" t="s">
        <v>314</v>
      </c>
      <c r="G686" s="50">
        <v>16086.5</v>
      </c>
      <c r="H686" s="50">
        <v>16086.3</v>
      </c>
      <c r="I686" s="51">
        <f t="shared" si="249"/>
        <v>-0.2000000000007276</v>
      </c>
      <c r="J686" s="51">
        <f t="shared" si="250"/>
        <v>99.998756721474521</v>
      </c>
      <c r="K686" s="31"/>
    </row>
    <row r="687" spans="1:11" ht="63.75" x14ac:dyDescent="0.2">
      <c r="A687" s="46" t="s">
        <v>435</v>
      </c>
      <c r="B687" s="47" t="s">
        <v>386</v>
      </c>
      <c r="C687" s="47" t="s">
        <v>86</v>
      </c>
      <c r="D687" s="47" t="s">
        <v>62</v>
      </c>
      <c r="E687" s="48" t="s">
        <v>436</v>
      </c>
      <c r="F687" s="49" t="s">
        <v>23</v>
      </c>
      <c r="G687" s="50">
        <f>G688</f>
        <v>209164</v>
      </c>
      <c r="H687" s="50">
        <f t="shared" ref="H687:H689" si="266">H688</f>
        <v>209163.9</v>
      </c>
      <c r="I687" s="51">
        <f t="shared" si="249"/>
        <v>-0.10000000000582077</v>
      </c>
      <c r="J687" s="51">
        <f t="shared" si="250"/>
        <v>99.999952190625535</v>
      </c>
      <c r="K687" s="31"/>
    </row>
    <row r="688" spans="1:11" ht="38.25" x14ac:dyDescent="0.2">
      <c r="A688" s="46" t="s">
        <v>437</v>
      </c>
      <c r="B688" s="47" t="s">
        <v>386</v>
      </c>
      <c r="C688" s="47" t="s">
        <v>86</v>
      </c>
      <c r="D688" s="47" t="s">
        <v>62</v>
      </c>
      <c r="E688" s="48" t="s">
        <v>436</v>
      </c>
      <c r="F688" s="49" t="s">
        <v>438</v>
      </c>
      <c r="G688" s="50">
        <f>G689</f>
        <v>209164</v>
      </c>
      <c r="H688" s="50">
        <f t="shared" si="266"/>
        <v>209163.9</v>
      </c>
      <c r="I688" s="51">
        <f t="shared" si="249"/>
        <v>-0.10000000000582077</v>
      </c>
      <c r="J688" s="51">
        <f t="shared" si="250"/>
        <v>99.999952190625535</v>
      </c>
      <c r="K688" s="31"/>
    </row>
    <row r="689" spans="1:11" ht="38.25" x14ac:dyDescent="0.2">
      <c r="A689" s="46" t="s">
        <v>34</v>
      </c>
      <c r="B689" s="47" t="s">
        <v>386</v>
      </c>
      <c r="C689" s="47" t="s">
        <v>86</v>
      </c>
      <c r="D689" s="47" t="s">
        <v>62</v>
      </c>
      <c r="E689" s="48" t="s">
        <v>436</v>
      </c>
      <c r="F689" s="49" t="s">
        <v>438</v>
      </c>
      <c r="G689" s="50">
        <f>G690</f>
        <v>209164</v>
      </c>
      <c r="H689" s="50">
        <f t="shared" si="266"/>
        <v>209163.9</v>
      </c>
      <c r="I689" s="51">
        <f t="shared" si="249"/>
        <v>-0.10000000000582077</v>
      </c>
      <c r="J689" s="51">
        <f t="shared" si="250"/>
        <v>99.999952190625535</v>
      </c>
      <c r="K689" s="31"/>
    </row>
    <row r="690" spans="1:11" ht="38.25" x14ac:dyDescent="0.2">
      <c r="A690" s="46" t="s">
        <v>36</v>
      </c>
      <c r="B690" s="47" t="s">
        <v>386</v>
      </c>
      <c r="C690" s="47" t="s">
        <v>86</v>
      </c>
      <c r="D690" s="47" t="s">
        <v>62</v>
      </c>
      <c r="E690" s="48" t="s">
        <v>436</v>
      </c>
      <c r="F690" s="49" t="s">
        <v>438</v>
      </c>
      <c r="G690" s="50">
        <v>209164</v>
      </c>
      <c r="H690" s="50">
        <v>209163.9</v>
      </c>
      <c r="I690" s="51">
        <f t="shared" si="249"/>
        <v>-0.10000000000582077</v>
      </c>
      <c r="J690" s="51">
        <f t="shared" si="250"/>
        <v>99.999952190625535</v>
      </c>
      <c r="K690" s="31"/>
    </row>
    <row r="691" spans="1:11" ht="63.75" x14ac:dyDescent="0.2">
      <c r="A691" s="46" t="s">
        <v>220</v>
      </c>
      <c r="B691" s="47" t="s">
        <v>386</v>
      </c>
      <c r="C691" s="47" t="s">
        <v>86</v>
      </c>
      <c r="D691" s="47" t="s">
        <v>62</v>
      </c>
      <c r="E691" s="48" t="s">
        <v>221</v>
      </c>
      <c r="F691" s="49" t="s">
        <v>23</v>
      </c>
      <c r="G691" s="50">
        <f>G692+G695+G698+G701+G704</f>
        <v>141036.5</v>
      </c>
      <c r="H691" s="50">
        <f>H692+H695+H698+H701+H704</f>
        <v>141036.29999999999</v>
      </c>
      <c r="I691" s="51">
        <f t="shared" si="249"/>
        <v>-0.20000000001164153</v>
      </c>
      <c r="J691" s="51">
        <f t="shared" si="250"/>
        <v>99.999858192737335</v>
      </c>
      <c r="K691" s="31"/>
    </row>
    <row r="692" spans="1:11" ht="51" x14ac:dyDescent="0.2">
      <c r="A692" s="46" t="s">
        <v>338</v>
      </c>
      <c r="B692" s="47" t="s">
        <v>386</v>
      </c>
      <c r="C692" s="47" t="s">
        <v>86</v>
      </c>
      <c r="D692" s="47" t="s">
        <v>62</v>
      </c>
      <c r="E692" s="48" t="s">
        <v>221</v>
      </c>
      <c r="F692" s="49" t="s">
        <v>339</v>
      </c>
      <c r="G692" s="50">
        <f>G693</f>
        <v>2808.9</v>
      </c>
      <c r="H692" s="50">
        <f t="shared" ref="H692:H693" si="267">H693</f>
        <v>2808.8</v>
      </c>
      <c r="I692" s="51">
        <f t="shared" si="249"/>
        <v>-9.9999999999909051E-2</v>
      </c>
      <c r="J692" s="51">
        <f t="shared" si="250"/>
        <v>99.996439887500443</v>
      </c>
      <c r="K692" s="31"/>
    </row>
    <row r="693" spans="1:11" ht="38.25" x14ac:dyDescent="0.2">
      <c r="A693" s="46" t="s">
        <v>34</v>
      </c>
      <c r="B693" s="47" t="s">
        <v>386</v>
      </c>
      <c r="C693" s="47" t="s">
        <v>86</v>
      </c>
      <c r="D693" s="47" t="s">
        <v>62</v>
      </c>
      <c r="E693" s="48" t="s">
        <v>221</v>
      </c>
      <c r="F693" s="49" t="s">
        <v>339</v>
      </c>
      <c r="G693" s="50">
        <f>G694</f>
        <v>2808.9</v>
      </c>
      <c r="H693" s="50">
        <f t="shared" si="267"/>
        <v>2808.8</v>
      </c>
      <c r="I693" s="51">
        <f t="shared" si="249"/>
        <v>-9.9999999999909051E-2</v>
      </c>
      <c r="J693" s="51">
        <f t="shared" si="250"/>
        <v>99.996439887500443</v>
      </c>
      <c r="K693" s="31"/>
    </row>
    <row r="694" spans="1:11" ht="38.25" x14ac:dyDescent="0.2">
      <c r="A694" s="46" t="s">
        <v>36</v>
      </c>
      <c r="B694" s="47" t="s">
        <v>386</v>
      </c>
      <c r="C694" s="47" t="s">
        <v>86</v>
      </c>
      <c r="D694" s="47" t="s">
        <v>62</v>
      </c>
      <c r="E694" s="48" t="s">
        <v>221</v>
      </c>
      <c r="F694" s="49" t="s">
        <v>339</v>
      </c>
      <c r="G694" s="50">
        <v>2808.9</v>
      </c>
      <c r="H694" s="50">
        <v>2808.8</v>
      </c>
      <c r="I694" s="51">
        <f t="shared" si="249"/>
        <v>-9.9999999999909051E-2</v>
      </c>
      <c r="J694" s="51">
        <f t="shared" si="250"/>
        <v>99.996439887500443</v>
      </c>
      <c r="K694" s="31"/>
    </row>
    <row r="695" spans="1:11" ht="38.25" x14ac:dyDescent="0.2">
      <c r="A695" s="46" t="s">
        <v>214</v>
      </c>
      <c r="B695" s="47" t="s">
        <v>386</v>
      </c>
      <c r="C695" s="47" t="s">
        <v>86</v>
      </c>
      <c r="D695" s="47" t="s">
        <v>62</v>
      </c>
      <c r="E695" s="48" t="s">
        <v>221</v>
      </c>
      <c r="F695" s="49" t="s">
        <v>215</v>
      </c>
      <c r="G695" s="50">
        <f>G696</f>
        <v>13118.3</v>
      </c>
      <c r="H695" s="50">
        <f t="shared" ref="H695:H696" si="268">H696</f>
        <v>13118.3</v>
      </c>
      <c r="I695" s="51">
        <f t="shared" si="249"/>
        <v>0</v>
      </c>
      <c r="J695" s="51">
        <f t="shared" si="250"/>
        <v>100</v>
      </c>
      <c r="K695" s="31"/>
    </row>
    <row r="696" spans="1:11" ht="38.25" x14ac:dyDescent="0.2">
      <c r="A696" s="46" t="s">
        <v>34</v>
      </c>
      <c r="B696" s="47" t="s">
        <v>386</v>
      </c>
      <c r="C696" s="47" t="s">
        <v>86</v>
      </c>
      <c r="D696" s="47" t="s">
        <v>62</v>
      </c>
      <c r="E696" s="48" t="s">
        <v>221</v>
      </c>
      <c r="F696" s="49" t="s">
        <v>215</v>
      </c>
      <c r="G696" s="50">
        <f>G697</f>
        <v>13118.3</v>
      </c>
      <c r="H696" s="50">
        <f t="shared" si="268"/>
        <v>13118.3</v>
      </c>
      <c r="I696" s="51">
        <f t="shared" si="249"/>
        <v>0</v>
      </c>
      <c r="J696" s="51">
        <f t="shared" si="250"/>
        <v>100</v>
      </c>
      <c r="K696" s="31"/>
    </row>
    <row r="697" spans="1:11" ht="38.25" x14ac:dyDescent="0.2">
      <c r="A697" s="46" t="s">
        <v>36</v>
      </c>
      <c r="B697" s="47" t="s">
        <v>386</v>
      </c>
      <c r="C697" s="47" t="s">
        <v>86</v>
      </c>
      <c r="D697" s="47" t="s">
        <v>62</v>
      </c>
      <c r="E697" s="48" t="s">
        <v>221</v>
      </c>
      <c r="F697" s="49" t="s">
        <v>215</v>
      </c>
      <c r="G697" s="50">
        <v>13118.3</v>
      </c>
      <c r="H697" s="50">
        <v>13118.3</v>
      </c>
      <c r="I697" s="51">
        <f t="shared" si="249"/>
        <v>0</v>
      </c>
      <c r="J697" s="51">
        <f t="shared" si="250"/>
        <v>100</v>
      </c>
      <c r="K697" s="31"/>
    </row>
    <row r="698" spans="1:11" ht="63.75" x14ac:dyDescent="0.2">
      <c r="A698" s="46" t="s">
        <v>331</v>
      </c>
      <c r="B698" s="47" t="s">
        <v>386</v>
      </c>
      <c r="C698" s="47" t="s">
        <v>86</v>
      </c>
      <c r="D698" s="47" t="s">
        <v>62</v>
      </c>
      <c r="E698" s="48" t="s">
        <v>221</v>
      </c>
      <c r="F698" s="49" t="s">
        <v>332</v>
      </c>
      <c r="G698" s="50">
        <f>G699</f>
        <v>120962.3</v>
      </c>
      <c r="H698" s="50">
        <f t="shared" ref="H698:H699" si="269">H699</f>
        <v>120962.3</v>
      </c>
      <c r="I698" s="51">
        <f t="shared" si="249"/>
        <v>0</v>
      </c>
      <c r="J698" s="51">
        <f t="shared" si="250"/>
        <v>100</v>
      </c>
      <c r="K698" s="31"/>
    </row>
    <row r="699" spans="1:11" ht="38.25" x14ac:dyDescent="0.2">
      <c r="A699" s="46" t="s">
        <v>34</v>
      </c>
      <c r="B699" s="47" t="s">
        <v>386</v>
      </c>
      <c r="C699" s="47" t="s">
        <v>86</v>
      </c>
      <c r="D699" s="47" t="s">
        <v>62</v>
      </c>
      <c r="E699" s="48" t="s">
        <v>221</v>
      </c>
      <c r="F699" s="49" t="s">
        <v>332</v>
      </c>
      <c r="G699" s="50">
        <f>G700</f>
        <v>120962.3</v>
      </c>
      <c r="H699" s="50">
        <f t="shared" si="269"/>
        <v>120962.3</v>
      </c>
      <c r="I699" s="51">
        <f t="shared" si="249"/>
        <v>0</v>
      </c>
      <c r="J699" s="51">
        <f t="shared" si="250"/>
        <v>100</v>
      </c>
      <c r="K699" s="31"/>
    </row>
    <row r="700" spans="1:11" ht="38.25" x14ac:dyDescent="0.2">
      <c r="A700" s="46" t="s">
        <v>36</v>
      </c>
      <c r="B700" s="47" t="s">
        <v>386</v>
      </c>
      <c r="C700" s="47" t="s">
        <v>86</v>
      </c>
      <c r="D700" s="47" t="s">
        <v>62</v>
      </c>
      <c r="E700" s="48" t="s">
        <v>221</v>
      </c>
      <c r="F700" s="49" t="s">
        <v>332</v>
      </c>
      <c r="G700" s="50">
        <v>120962.3</v>
      </c>
      <c r="H700" s="50">
        <v>120962.3</v>
      </c>
      <c r="I700" s="51">
        <f t="shared" si="249"/>
        <v>0</v>
      </c>
      <c r="J700" s="51">
        <f t="shared" si="250"/>
        <v>100</v>
      </c>
      <c r="K700" s="31"/>
    </row>
    <row r="701" spans="1:11" ht="38.25" x14ac:dyDescent="0.2">
      <c r="A701" s="46" t="s">
        <v>216</v>
      </c>
      <c r="B701" s="47" t="s">
        <v>386</v>
      </c>
      <c r="C701" s="47" t="s">
        <v>86</v>
      </c>
      <c r="D701" s="47" t="s">
        <v>62</v>
      </c>
      <c r="E701" s="48" t="s">
        <v>221</v>
      </c>
      <c r="F701" s="49" t="s">
        <v>217</v>
      </c>
      <c r="G701" s="50">
        <f>G702</f>
        <v>405.8</v>
      </c>
      <c r="H701" s="50">
        <f t="shared" ref="H701:H702" si="270">H702</f>
        <v>405.8</v>
      </c>
      <c r="I701" s="51">
        <f t="shared" si="249"/>
        <v>0</v>
      </c>
      <c r="J701" s="51">
        <f t="shared" si="250"/>
        <v>100</v>
      </c>
      <c r="K701" s="31"/>
    </row>
    <row r="702" spans="1:11" ht="38.25" x14ac:dyDescent="0.2">
      <c r="A702" s="46" t="s">
        <v>34</v>
      </c>
      <c r="B702" s="47" t="s">
        <v>386</v>
      </c>
      <c r="C702" s="47" t="s">
        <v>86</v>
      </c>
      <c r="D702" s="47" t="s">
        <v>62</v>
      </c>
      <c r="E702" s="48" t="s">
        <v>221</v>
      </c>
      <c r="F702" s="49" t="s">
        <v>217</v>
      </c>
      <c r="G702" s="50">
        <f>G703</f>
        <v>405.8</v>
      </c>
      <c r="H702" s="50">
        <f t="shared" si="270"/>
        <v>405.8</v>
      </c>
      <c r="I702" s="51">
        <f t="shared" si="249"/>
        <v>0</v>
      </c>
      <c r="J702" s="51">
        <f t="shared" si="250"/>
        <v>100</v>
      </c>
      <c r="K702" s="31"/>
    </row>
    <row r="703" spans="1:11" ht="38.25" x14ac:dyDescent="0.2">
      <c r="A703" s="46" t="s">
        <v>36</v>
      </c>
      <c r="B703" s="47" t="s">
        <v>386</v>
      </c>
      <c r="C703" s="47" t="s">
        <v>86</v>
      </c>
      <c r="D703" s="47" t="s">
        <v>62</v>
      </c>
      <c r="E703" s="48" t="s">
        <v>221</v>
      </c>
      <c r="F703" s="49" t="s">
        <v>217</v>
      </c>
      <c r="G703" s="50">
        <v>405.8</v>
      </c>
      <c r="H703" s="50">
        <v>405.8</v>
      </c>
      <c r="I703" s="51">
        <f t="shared" si="249"/>
        <v>0</v>
      </c>
      <c r="J703" s="51">
        <f t="shared" si="250"/>
        <v>100</v>
      </c>
      <c r="K703" s="31"/>
    </row>
    <row r="704" spans="1:11" ht="63.75" x14ac:dyDescent="0.2">
      <c r="A704" s="46" t="s">
        <v>335</v>
      </c>
      <c r="B704" s="47" t="s">
        <v>386</v>
      </c>
      <c r="C704" s="47" t="s">
        <v>86</v>
      </c>
      <c r="D704" s="47" t="s">
        <v>62</v>
      </c>
      <c r="E704" s="48" t="s">
        <v>221</v>
      </c>
      <c r="F704" s="49" t="s">
        <v>336</v>
      </c>
      <c r="G704" s="50">
        <f>G705</f>
        <v>3741.2</v>
      </c>
      <c r="H704" s="50">
        <f t="shared" ref="H704:H705" si="271">H705</f>
        <v>3741.1</v>
      </c>
      <c r="I704" s="51">
        <f t="shared" si="249"/>
        <v>-9.9999999999909051E-2</v>
      </c>
      <c r="J704" s="51">
        <f t="shared" si="250"/>
        <v>99.997327060836099</v>
      </c>
      <c r="K704" s="31"/>
    </row>
    <row r="705" spans="1:11" ht="38.25" x14ac:dyDescent="0.2">
      <c r="A705" s="46" t="s">
        <v>34</v>
      </c>
      <c r="B705" s="47" t="s">
        <v>386</v>
      </c>
      <c r="C705" s="47" t="s">
        <v>86</v>
      </c>
      <c r="D705" s="47" t="s">
        <v>62</v>
      </c>
      <c r="E705" s="48" t="s">
        <v>221</v>
      </c>
      <c r="F705" s="49" t="s">
        <v>336</v>
      </c>
      <c r="G705" s="50">
        <f>G706</f>
        <v>3741.2</v>
      </c>
      <c r="H705" s="50">
        <f t="shared" si="271"/>
        <v>3741.1</v>
      </c>
      <c r="I705" s="51">
        <f t="shared" si="249"/>
        <v>-9.9999999999909051E-2</v>
      </c>
      <c r="J705" s="51">
        <f t="shared" si="250"/>
        <v>99.997327060836099</v>
      </c>
      <c r="K705" s="31"/>
    </row>
    <row r="706" spans="1:11" ht="38.25" x14ac:dyDescent="0.2">
      <c r="A706" s="46" t="s">
        <v>36</v>
      </c>
      <c r="B706" s="47" t="s">
        <v>386</v>
      </c>
      <c r="C706" s="47" t="s">
        <v>86</v>
      </c>
      <c r="D706" s="47" t="s">
        <v>62</v>
      </c>
      <c r="E706" s="48" t="s">
        <v>221</v>
      </c>
      <c r="F706" s="49" t="s">
        <v>336</v>
      </c>
      <c r="G706" s="50">
        <v>3741.2</v>
      </c>
      <c r="H706" s="50">
        <v>3741.1</v>
      </c>
      <c r="I706" s="51">
        <f t="shared" si="249"/>
        <v>-9.9999999999909051E-2</v>
      </c>
      <c r="J706" s="51">
        <f t="shared" si="250"/>
        <v>99.997327060836099</v>
      </c>
      <c r="K706" s="31"/>
    </row>
    <row r="707" spans="1:11" ht="38.25" x14ac:dyDescent="0.2">
      <c r="A707" s="46" t="s">
        <v>340</v>
      </c>
      <c r="B707" s="47" t="s">
        <v>386</v>
      </c>
      <c r="C707" s="47" t="s">
        <v>86</v>
      </c>
      <c r="D707" s="47" t="s">
        <v>62</v>
      </c>
      <c r="E707" s="48" t="s">
        <v>341</v>
      </c>
      <c r="F707" s="49" t="s">
        <v>23</v>
      </c>
      <c r="G707" s="50">
        <f>G708+G711+G714</f>
        <v>22754.699999999997</v>
      </c>
      <c r="H707" s="50">
        <f t="shared" ref="H707" si="272">H708+H711+H714</f>
        <v>22741.3</v>
      </c>
      <c r="I707" s="51">
        <f t="shared" si="249"/>
        <v>-13.399999999997817</v>
      </c>
      <c r="J707" s="51">
        <f t="shared" si="250"/>
        <v>99.941111067164158</v>
      </c>
      <c r="K707" s="31"/>
    </row>
    <row r="708" spans="1:11" ht="76.5" x14ac:dyDescent="0.2">
      <c r="A708" s="46" t="s">
        <v>439</v>
      </c>
      <c r="B708" s="47" t="s">
        <v>386</v>
      </c>
      <c r="C708" s="47" t="s">
        <v>86</v>
      </c>
      <c r="D708" s="47" t="s">
        <v>62</v>
      </c>
      <c r="E708" s="48" t="s">
        <v>341</v>
      </c>
      <c r="F708" s="49" t="s">
        <v>440</v>
      </c>
      <c r="G708" s="50">
        <f>G709</f>
        <v>1654.2</v>
      </c>
      <c r="H708" s="50">
        <f t="shared" ref="H708:H709" si="273">H709</f>
        <v>1654.2</v>
      </c>
      <c r="I708" s="51">
        <f t="shared" si="249"/>
        <v>0</v>
      </c>
      <c r="J708" s="51">
        <f t="shared" si="250"/>
        <v>100</v>
      </c>
      <c r="K708" s="31"/>
    </row>
    <row r="709" spans="1:11" ht="38.25" x14ac:dyDescent="0.2">
      <c r="A709" s="46" t="s">
        <v>34</v>
      </c>
      <c r="B709" s="47" t="s">
        <v>386</v>
      </c>
      <c r="C709" s="47" t="s">
        <v>86</v>
      </c>
      <c r="D709" s="47" t="s">
        <v>62</v>
      </c>
      <c r="E709" s="48" t="s">
        <v>341</v>
      </c>
      <c r="F709" s="49" t="s">
        <v>440</v>
      </c>
      <c r="G709" s="50">
        <f>G710</f>
        <v>1654.2</v>
      </c>
      <c r="H709" s="50">
        <f t="shared" si="273"/>
        <v>1654.2</v>
      </c>
      <c r="I709" s="51">
        <f t="shared" si="249"/>
        <v>0</v>
      </c>
      <c r="J709" s="51">
        <f t="shared" si="250"/>
        <v>100</v>
      </c>
      <c r="K709" s="31"/>
    </row>
    <row r="710" spans="1:11" ht="38.25" x14ac:dyDescent="0.2">
      <c r="A710" s="46" t="s">
        <v>36</v>
      </c>
      <c r="B710" s="47" t="s">
        <v>386</v>
      </c>
      <c r="C710" s="47" t="s">
        <v>86</v>
      </c>
      <c r="D710" s="47" t="s">
        <v>62</v>
      </c>
      <c r="E710" s="48" t="s">
        <v>341</v>
      </c>
      <c r="F710" s="49" t="s">
        <v>440</v>
      </c>
      <c r="G710" s="50">
        <v>1654.2</v>
      </c>
      <c r="H710" s="50">
        <v>1654.2</v>
      </c>
      <c r="I710" s="51">
        <f t="shared" si="249"/>
        <v>0</v>
      </c>
      <c r="J710" s="51">
        <f t="shared" si="250"/>
        <v>100</v>
      </c>
      <c r="K710" s="31"/>
    </row>
    <row r="711" spans="1:11" ht="25.5" x14ac:dyDescent="0.2">
      <c r="A711" s="46" t="s">
        <v>441</v>
      </c>
      <c r="B711" s="47" t="s">
        <v>386</v>
      </c>
      <c r="C711" s="47" t="s">
        <v>86</v>
      </c>
      <c r="D711" s="47" t="s">
        <v>62</v>
      </c>
      <c r="E711" s="48" t="s">
        <v>341</v>
      </c>
      <c r="F711" s="49" t="s">
        <v>442</v>
      </c>
      <c r="G711" s="50">
        <f>G712</f>
        <v>203.4</v>
      </c>
      <c r="H711" s="50">
        <f t="shared" ref="H711:H712" si="274">H712</f>
        <v>203.3</v>
      </c>
      <c r="I711" s="51">
        <f t="shared" ref="I711:I774" si="275">H711-G711</f>
        <v>-9.9999999999994316E-2</v>
      </c>
      <c r="J711" s="51">
        <f t="shared" ref="J711:J774" si="276">H711/G711*100</f>
        <v>99.950835791543753</v>
      </c>
      <c r="K711" s="31"/>
    </row>
    <row r="712" spans="1:11" ht="38.25" x14ac:dyDescent="0.2">
      <c r="A712" s="46" t="s">
        <v>34</v>
      </c>
      <c r="B712" s="47" t="s">
        <v>386</v>
      </c>
      <c r="C712" s="47" t="s">
        <v>86</v>
      </c>
      <c r="D712" s="47" t="s">
        <v>62</v>
      </c>
      <c r="E712" s="48" t="s">
        <v>341</v>
      </c>
      <c r="F712" s="49" t="s">
        <v>442</v>
      </c>
      <c r="G712" s="50">
        <f>G713</f>
        <v>203.4</v>
      </c>
      <c r="H712" s="50">
        <f t="shared" si="274"/>
        <v>203.3</v>
      </c>
      <c r="I712" s="51">
        <f t="shared" si="275"/>
        <v>-9.9999999999994316E-2</v>
      </c>
      <c r="J712" s="51">
        <f t="shared" si="276"/>
        <v>99.950835791543753</v>
      </c>
      <c r="K712" s="31"/>
    </row>
    <row r="713" spans="1:11" ht="38.25" x14ac:dyDescent="0.2">
      <c r="A713" s="46" t="s">
        <v>36</v>
      </c>
      <c r="B713" s="47" t="s">
        <v>386</v>
      </c>
      <c r="C713" s="47" t="s">
        <v>86</v>
      </c>
      <c r="D713" s="47" t="s">
        <v>62</v>
      </c>
      <c r="E713" s="48" t="s">
        <v>341</v>
      </c>
      <c r="F713" s="49" t="s">
        <v>442</v>
      </c>
      <c r="G713" s="50">
        <v>203.4</v>
      </c>
      <c r="H713" s="50">
        <v>203.3</v>
      </c>
      <c r="I713" s="51">
        <f t="shared" si="275"/>
        <v>-9.9999999999994316E-2</v>
      </c>
      <c r="J713" s="51">
        <f t="shared" si="276"/>
        <v>99.950835791543753</v>
      </c>
      <c r="K713" s="31"/>
    </row>
    <row r="714" spans="1:11" ht="102" x14ac:dyDescent="0.2">
      <c r="A714" s="46" t="s">
        <v>443</v>
      </c>
      <c r="B714" s="47" t="s">
        <v>386</v>
      </c>
      <c r="C714" s="47" t="s">
        <v>86</v>
      </c>
      <c r="D714" s="47" t="s">
        <v>62</v>
      </c>
      <c r="E714" s="48" t="s">
        <v>341</v>
      </c>
      <c r="F714" s="49" t="s">
        <v>444</v>
      </c>
      <c r="G714" s="50">
        <f>G715</f>
        <v>20897.099999999999</v>
      </c>
      <c r="H714" s="50">
        <f t="shared" ref="H714:H715" si="277">H715</f>
        <v>20883.8</v>
      </c>
      <c r="I714" s="51">
        <f t="shared" si="275"/>
        <v>-13.299999999999272</v>
      </c>
      <c r="J714" s="51">
        <f t="shared" si="276"/>
        <v>99.936354805212218</v>
      </c>
      <c r="K714" s="31"/>
    </row>
    <row r="715" spans="1:11" ht="38.25" x14ac:dyDescent="0.2">
      <c r="A715" s="46" t="s">
        <v>34</v>
      </c>
      <c r="B715" s="47" t="s">
        <v>386</v>
      </c>
      <c r="C715" s="47" t="s">
        <v>86</v>
      </c>
      <c r="D715" s="47" t="s">
        <v>62</v>
      </c>
      <c r="E715" s="48" t="s">
        <v>341</v>
      </c>
      <c r="F715" s="49" t="s">
        <v>444</v>
      </c>
      <c r="G715" s="50">
        <f>G716</f>
        <v>20897.099999999999</v>
      </c>
      <c r="H715" s="50">
        <f t="shared" si="277"/>
        <v>20883.8</v>
      </c>
      <c r="I715" s="51">
        <f t="shared" si="275"/>
        <v>-13.299999999999272</v>
      </c>
      <c r="J715" s="51">
        <f t="shared" si="276"/>
        <v>99.936354805212218</v>
      </c>
      <c r="K715" s="31"/>
    </row>
    <row r="716" spans="1:11" ht="38.25" x14ac:dyDescent="0.2">
      <c r="A716" s="46" t="s">
        <v>36</v>
      </c>
      <c r="B716" s="47" t="s">
        <v>386</v>
      </c>
      <c r="C716" s="47" t="s">
        <v>86</v>
      </c>
      <c r="D716" s="47" t="s">
        <v>62</v>
      </c>
      <c r="E716" s="48" t="s">
        <v>341</v>
      </c>
      <c r="F716" s="49" t="s">
        <v>444</v>
      </c>
      <c r="G716" s="50">
        <v>20897.099999999999</v>
      </c>
      <c r="H716" s="50">
        <v>20883.8</v>
      </c>
      <c r="I716" s="51">
        <f t="shared" si="275"/>
        <v>-13.299999999999272</v>
      </c>
      <c r="J716" s="51">
        <f t="shared" si="276"/>
        <v>99.936354805212218</v>
      </c>
      <c r="K716" s="31"/>
    </row>
    <row r="717" spans="1:11" x14ac:dyDescent="0.2">
      <c r="A717" s="41" t="s">
        <v>235</v>
      </c>
      <c r="B717" s="42" t="s">
        <v>386</v>
      </c>
      <c r="C717" s="42" t="s">
        <v>86</v>
      </c>
      <c r="D717" s="42" t="s">
        <v>20</v>
      </c>
      <c r="E717" s="66" t="s">
        <v>5</v>
      </c>
      <c r="F717" s="66"/>
      <c r="G717" s="44">
        <f>G718+G723</f>
        <v>90910.2</v>
      </c>
      <c r="H717" s="44">
        <f t="shared" ref="H717" si="278">H718+H723</f>
        <v>90910.099999999991</v>
      </c>
      <c r="I717" s="45">
        <f t="shared" si="275"/>
        <v>-0.10000000000582077</v>
      </c>
      <c r="J717" s="45">
        <f t="shared" si="276"/>
        <v>99.999890001341967</v>
      </c>
      <c r="K717" s="31"/>
    </row>
    <row r="718" spans="1:11" ht="38.25" x14ac:dyDescent="0.2">
      <c r="A718" s="46" t="s">
        <v>238</v>
      </c>
      <c r="B718" s="47" t="s">
        <v>386</v>
      </c>
      <c r="C718" s="47" t="s">
        <v>86</v>
      </c>
      <c r="D718" s="47" t="s">
        <v>20</v>
      </c>
      <c r="E718" s="48" t="s">
        <v>239</v>
      </c>
      <c r="F718" s="49" t="s">
        <v>23</v>
      </c>
      <c r="G718" s="50">
        <f>G719</f>
        <v>3099</v>
      </c>
      <c r="H718" s="50">
        <f t="shared" ref="H718:H721" si="279">H719</f>
        <v>3099</v>
      </c>
      <c r="I718" s="51">
        <f t="shared" si="275"/>
        <v>0</v>
      </c>
      <c r="J718" s="51">
        <f t="shared" si="276"/>
        <v>100</v>
      </c>
      <c r="K718" s="31"/>
    </row>
    <row r="719" spans="1:11" ht="25.5" x14ac:dyDescent="0.2">
      <c r="A719" s="46" t="s">
        <v>240</v>
      </c>
      <c r="B719" s="47" t="s">
        <v>386</v>
      </c>
      <c r="C719" s="47" t="s">
        <v>86</v>
      </c>
      <c r="D719" s="47" t="s">
        <v>20</v>
      </c>
      <c r="E719" s="48" t="s">
        <v>241</v>
      </c>
      <c r="F719" s="49" t="s">
        <v>23</v>
      </c>
      <c r="G719" s="50">
        <f>G720</f>
        <v>3099</v>
      </c>
      <c r="H719" s="50">
        <f t="shared" si="279"/>
        <v>3099</v>
      </c>
      <c r="I719" s="51">
        <f t="shared" si="275"/>
        <v>0</v>
      </c>
      <c r="J719" s="51">
        <f t="shared" si="276"/>
        <v>100</v>
      </c>
      <c r="K719" s="31"/>
    </row>
    <row r="720" spans="1:11" ht="25.5" x14ac:dyDescent="0.2">
      <c r="A720" s="46" t="s">
        <v>242</v>
      </c>
      <c r="B720" s="47" t="s">
        <v>386</v>
      </c>
      <c r="C720" s="47" t="s">
        <v>86</v>
      </c>
      <c r="D720" s="47" t="s">
        <v>20</v>
      </c>
      <c r="E720" s="48" t="s">
        <v>241</v>
      </c>
      <c r="F720" s="49" t="s">
        <v>243</v>
      </c>
      <c r="G720" s="50">
        <f>G721</f>
        <v>3099</v>
      </c>
      <c r="H720" s="50">
        <f t="shared" si="279"/>
        <v>3099</v>
      </c>
      <c r="I720" s="51">
        <f t="shared" si="275"/>
        <v>0</v>
      </c>
      <c r="J720" s="51">
        <f t="shared" si="276"/>
        <v>100</v>
      </c>
      <c r="K720" s="31"/>
    </row>
    <row r="721" spans="1:11" ht="38.25" x14ac:dyDescent="0.2">
      <c r="A721" s="46" t="s">
        <v>34</v>
      </c>
      <c r="B721" s="47" t="s">
        <v>386</v>
      </c>
      <c r="C721" s="47" t="s">
        <v>86</v>
      </c>
      <c r="D721" s="47" t="s">
        <v>20</v>
      </c>
      <c r="E721" s="48" t="s">
        <v>241</v>
      </c>
      <c r="F721" s="49" t="s">
        <v>243</v>
      </c>
      <c r="G721" s="50">
        <f>G722</f>
        <v>3099</v>
      </c>
      <c r="H721" s="50">
        <f t="shared" si="279"/>
        <v>3099</v>
      </c>
      <c r="I721" s="51">
        <f t="shared" si="275"/>
        <v>0</v>
      </c>
      <c r="J721" s="51">
        <f t="shared" si="276"/>
        <v>100</v>
      </c>
      <c r="K721" s="31"/>
    </row>
    <row r="722" spans="1:11" ht="38.25" x14ac:dyDescent="0.2">
      <c r="A722" s="46" t="s">
        <v>36</v>
      </c>
      <c r="B722" s="47" t="s">
        <v>386</v>
      </c>
      <c r="C722" s="47" t="s">
        <v>86</v>
      </c>
      <c r="D722" s="47" t="s">
        <v>20</v>
      </c>
      <c r="E722" s="48" t="s">
        <v>241</v>
      </c>
      <c r="F722" s="49" t="s">
        <v>243</v>
      </c>
      <c r="G722" s="50">
        <v>3099</v>
      </c>
      <c r="H722" s="50">
        <v>3099</v>
      </c>
      <c r="I722" s="51">
        <f t="shared" si="275"/>
        <v>0</v>
      </c>
      <c r="J722" s="51">
        <f t="shared" si="276"/>
        <v>100</v>
      </c>
      <c r="K722" s="31"/>
    </row>
    <row r="723" spans="1:11" ht="63.75" x14ac:dyDescent="0.2">
      <c r="A723" s="46" t="s">
        <v>244</v>
      </c>
      <c r="B723" s="47" t="s">
        <v>386</v>
      </c>
      <c r="C723" s="47" t="s">
        <v>86</v>
      </c>
      <c r="D723" s="47" t="s">
        <v>20</v>
      </c>
      <c r="E723" s="48" t="s">
        <v>245</v>
      </c>
      <c r="F723" s="49" t="s">
        <v>23</v>
      </c>
      <c r="G723" s="50">
        <f>G724</f>
        <v>87811.199999999997</v>
      </c>
      <c r="H723" s="50">
        <f t="shared" ref="H723" si="280">H724</f>
        <v>87811.099999999991</v>
      </c>
      <c r="I723" s="51">
        <f t="shared" si="275"/>
        <v>-0.10000000000582077</v>
      </c>
      <c r="J723" s="51">
        <f t="shared" si="276"/>
        <v>99.999886119310517</v>
      </c>
      <c r="K723" s="31"/>
    </row>
    <row r="724" spans="1:11" ht="51" x14ac:dyDescent="0.2">
      <c r="A724" s="46" t="s">
        <v>250</v>
      </c>
      <c r="B724" s="47" t="s">
        <v>386</v>
      </c>
      <c r="C724" s="47" t="s">
        <v>86</v>
      </c>
      <c r="D724" s="47" t="s">
        <v>20</v>
      </c>
      <c r="E724" s="48" t="s">
        <v>251</v>
      </c>
      <c r="F724" s="49" t="s">
        <v>23</v>
      </c>
      <c r="G724" s="50">
        <f>G725+G728+G731+G734+G737</f>
        <v>87811.199999999997</v>
      </c>
      <c r="H724" s="50">
        <f t="shared" ref="H724" si="281">H725+H728+H731+H734+H737</f>
        <v>87811.099999999991</v>
      </c>
      <c r="I724" s="51">
        <f t="shared" si="275"/>
        <v>-0.10000000000582077</v>
      </c>
      <c r="J724" s="51">
        <f t="shared" si="276"/>
        <v>99.999886119310517</v>
      </c>
      <c r="K724" s="31"/>
    </row>
    <row r="725" spans="1:11" ht="38.25" x14ac:dyDescent="0.2">
      <c r="A725" s="46" t="s">
        <v>445</v>
      </c>
      <c r="B725" s="47" t="s">
        <v>386</v>
      </c>
      <c r="C725" s="47" t="s">
        <v>86</v>
      </c>
      <c r="D725" s="47" t="s">
        <v>20</v>
      </c>
      <c r="E725" s="48" t="s">
        <v>251</v>
      </c>
      <c r="F725" s="49" t="s">
        <v>446</v>
      </c>
      <c r="G725" s="50">
        <f>G726</f>
        <v>25258.5</v>
      </c>
      <c r="H725" s="50">
        <f t="shared" ref="H725:H726" si="282">H726</f>
        <v>25258.5</v>
      </c>
      <c r="I725" s="51">
        <f t="shared" si="275"/>
        <v>0</v>
      </c>
      <c r="J725" s="51">
        <f t="shared" si="276"/>
        <v>100</v>
      </c>
      <c r="K725" s="31"/>
    </row>
    <row r="726" spans="1:11" ht="38.25" x14ac:dyDescent="0.2">
      <c r="A726" s="46" t="s">
        <v>34</v>
      </c>
      <c r="B726" s="47" t="s">
        <v>386</v>
      </c>
      <c r="C726" s="47" t="s">
        <v>86</v>
      </c>
      <c r="D726" s="47" t="s">
        <v>20</v>
      </c>
      <c r="E726" s="48" t="s">
        <v>251</v>
      </c>
      <c r="F726" s="49" t="s">
        <v>446</v>
      </c>
      <c r="G726" s="50">
        <f>G727</f>
        <v>25258.5</v>
      </c>
      <c r="H726" s="50">
        <f t="shared" si="282"/>
        <v>25258.5</v>
      </c>
      <c r="I726" s="51">
        <f t="shared" si="275"/>
        <v>0</v>
      </c>
      <c r="J726" s="51">
        <f t="shared" si="276"/>
        <v>100</v>
      </c>
      <c r="K726" s="31"/>
    </row>
    <row r="727" spans="1:11" ht="38.25" x14ac:dyDescent="0.2">
      <c r="A727" s="46" t="s">
        <v>36</v>
      </c>
      <c r="B727" s="47" t="s">
        <v>386</v>
      </c>
      <c r="C727" s="47" t="s">
        <v>86</v>
      </c>
      <c r="D727" s="47" t="s">
        <v>20</v>
      </c>
      <c r="E727" s="48" t="s">
        <v>251</v>
      </c>
      <c r="F727" s="49" t="s">
        <v>446</v>
      </c>
      <c r="G727" s="50">
        <v>25258.5</v>
      </c>
      <c r="H727" s="50">
        <v>25258.5</v>
      </c>
      <c r="I727" s="51">
        <f t="shared" si="275"/>
        <v>0</v>
      </c>
      <c r="J727" s="51">
        <f t="shared" si="276"/>
        <v>100</v>
      </c>
      <c r="K727" s="31"/>
    </row>
    <row r="728" spans="1:11" ht="38.25" x14ac:dyDescent="0.2">
      <c r="A728" s="46" t="s">
        <v>252</v>
      </c>
      <c r="B728" s="47" t="s">
        <v>386</v>
      </c>
      <c r="C728" s="47" t="s">
        <v>86</v>
      </c>
      <c r="D728" s="47" t="s">
        <v>20</v>
      </c>
      <c r="E728" s="48" t="s">
        <v>251</v>
      </c>
      <c r="F728" s="49" t="s">
        <v>253</v>
      </c>
      <c r="G728" s="50">
        <f>G729</f>
        <v>6523.9</v>
      </c>
      <c r="H728" s="50">
        <f t="shared" ref="H728:H729" si="283">H729</f>
        <v>6523.9</v>
      </c>
      <c r="I728" s="51">
        <f t="shared" si="275"/>
        <v>0</v>
      </c>
      <c r="J728" s="51">
        <f t="shared" si="276"/>
        <v>100</v>
      </c>
      <c r="K728" s="31"/>
    </row>
    <row r="729" spans="1:11" ht="38.25" x14ac:dyDescent="0.2">
      <c r="A729" s="46" t="s">
        <v>34</v>
      </c>
      <c r="B729" s="47" t="s">
        <v>386</v>
      </c>
      <c r="C729" s="47" t="s">
        <v>86</v>
      </c>
      <c r="D729" s="47" t="s">
        <v>20</v>
      </c>
      <c r="E729" s="48" t="s">
        <v>251</v>
      </c>
      <c r="F729" s="49" t="s">
        <v>253</v>
      </c>
      <c r="G729" s="50">
        <f>G730</f>
        <v>6523.9</v>
      </c>
      <c r="H729" s="50">
        <f t="shared" si="283"/>
        <v>6523.9</v>
      </c>
      <c r="I729" s="51">
        <f t="shared" si="275"/>
        <v>0</v>
      </c>
      <c r="J729" s="51">
        <f t="shared" si="276"/>
        <v>100</v>
      </c>
      <c r="K729" s="31"/>
    </row>
    <row r="730" spans="1:11" ht="38.25" x14ac:dyDescent="0.2">
      <c r="A730" s="46" t="s">
        <v>36</v>
      </c>
      <c r="B730" s="47" t="s">
        <v>386</v>
      </c>
      <c r="C730" s="47" t="s">
        <v>86</v>
      </c>
      <c r="D730" s="47" t="s">
        <v>20</v>
      </c>
      <c r="E730" s="48" t="s">
        <v>251</v>
      </c>
      <c r="F730" s="49" t="s">
        <v>253</v>
      </c>
      <c r="G730" s="50">
        <v>6523.9</v>
      </c>
      <c r="H730" s="50">
        <v>6523.9</v>
      </c>
      <c r="I730" s="51">
        <f t="shared" si="275"/>
        <v>0</v>
      </c>
      <c r="J730" s="51">
        <f t="shared" si="276"/>
        <v>100</v>
      </c>
      <c r="K730" s="31"/>
    </row>
    <row r="731" spans="1:11" ht="51" x14ac:dyDescent="0.2">
      <c r="A731" s="46" t="s">
        <v>447</v>
      </c>
      <c r="B731" s="47" t="s">
        <v>386</v>
      </c>
      <c r="C731" s="47" t="s">
        <v>86</v>
      </c>
      <c r="D731" s="47" t="s">
        <v>20</v>
      </c>
      <c r="E731" s="48" t="s">
        <v>251</v>
      </c>
      <c r="F731" s="49" t="s">
        <v>448</v>
      </c>
      <c r="G731" s="50">
        <f>G732</f>
        <v>22012.3</v>
      </c>
      <c r="H731" s="50">
        <f t="shared" ref="H731:H732" si="284">H732</f>
        <v>22012.3</v>
      </c>
      <c r="I731" s="51">
        <f t="shared" si="275"/>
        <v>0</v>
      </c>
      <c r="J731" s="51">
        <f t="shared" si="276"/>
        <v>100</v>
      </c>
      <c r="K731" s="31"/>
    </row>
    <row r="732" spans="1:11" ht="38.25" x14ac:dyDescent="0.2">
      <c r="A732" s="46" t="s">
        <v>34</v>
      </c>
      <c r="B732" s="47" t="s">
        <v>386</v>
      </c>
      <c r="C732" s="47" t="s">
        <v>86</v>
      </c>
      <c r="D732" s="47" t="s">
        <v>20</v>
      </c>
      <c r="E732" s="48" t="s">
        <v>251</v>
      </c>
      <c r="F732" s="49" t="s">
        <v>448</v>
      </c>
      <c r="G732" s="50">
        <f>G733</f>
        <v>22012.3</v>
      </c>
      <c r="H732" s="50">
        <f t="shared" si="284"/>
        <v>22012.3</v>
      </c>
      <c r="I732" s="51">
        <f t="shared" si="275"/>
        <v>0</v>
      </c>
      <c r="J732" s="51">
        <f t="shared" si="276"/>
        <v>100</v>
      </c>
      <c r="K732" s="31"/>
    </row>
    <row r="733" spans="1:11" ht="38.25" x14ac:dyDescent="0.2">
      <c r="A733" s="46" t="s">
        <v>36</v>
      </c>
      <c r="B733" s="47" t="s">
        <v>386</v>
      </c>
      <c r="C733" s="47" t="s">
        <v>86</v>
      </c>
      <c r="D733" s="47" t="s">
        <v>20</v>
      </c>
      <c r="E733" s="48" t="s">
        <v>251</v>
      </c>
      <c r="F733" s="49" t="s">
        <v>448</v>
      </c>
      <c r="G733" s="50">
        <v>22012.3</v>
      </c>
      <c r="H733" s="50">
        <v>22012.3</v>
      </c>
      <c r="I733" s="51">
        <f t="shared" si="275"/>
        <v>0</v>
      </c>
      <c r="J733" s="51">
        <f t="shared" si="276"/>
        <v>100</v>
      </c>
      <c r="K733" s="31"/>
    </row>
    <row r="734" spans="1:11" ht="63.75" x14ac:dyDescent="0.2">
      <c r="A734" s="46" t="s">
        <v>449</v>
      </c>
      <c r="B734" s="47" t="s">
        <v>386</v>
      </c>
      <c r="C734" s="47" t="s">
        <v>86</v>
      </c>
      <c r="D734" s="47" t="s">
        <v>20</v>
      </c>
      <c r="E734" s="48" t="s">
        <v>251</v>
      </c>
      <c r="F734" s="49" t="s">
        <v>450</v>
      </c>
      <c r="G734" s="50">
        <f>G735</f>
        <v>18888.5</v>
      </c>
      <c r="H734" s="50">
        <f t="shared" ref="H734:H735" si="285">H735</f>
        <v>18888.5</v>
      </c>
      <c r="I734" s="51">
        <f t="shared" si="275"/>
        <v>0</v>
      </c>
      <c r="J734" s="51">
        <f t="shared" si="276"/>
        <v>100</v>
      </c>
      <c r="K734" s="31"/>
    </row>
    <row r="735" spans="1:11" ht="25.5" x14ac:dyDescent="0.2">
      <c r="A735" s="46" t="s">
        <v>97</v>
      </c>
      <c r="B735" s="47" t="s">
        <v>386</v>
      </c>
      <c r="C735" s="47" t="s">
        <v>86</v>
      </c>
      <c r="D735" s="47" t="s">
        <v>20</v>
      </c>
      <c r="E735" s="48" t="s">
        <v>251</v>
      </c>
      <c r="F735" s="49" t="s">
        <v>450</v>
      </c>
      <c r="G735" s="50">
        <f>G736</f>
        <v>18888.5</v>
      </c>
      <c r="H735" s="50">
        <f t="shared" si="285"/>
        <v>18888.5</v>
      </c>
      <c r="I735" s="51">
        <f t="shared" si="275"/>
        <v>0</v>
      </c>
      <c r="J735" s="51">
        <f t="shared" si="276"/>
        <v>100</v>
      </c>
      <c r="K735" s="31"/>
    </row>
    <row r="736" spans="1:11" ht="63.75" x14ac:dyDescent="0.2">
      <c r="A736" s="46" t="s">
        <v>140</v>
      </c>
      <c r="B736" s="47" t="s">
        <v>386</v>
      </c>
      <c r="C736" s="47" t="s">
        <v>86</v>
      </c>
      <c r="D736" s="47" t="s">
        <v>20</v>
      </c>
      <c r="E736" s="48" t="s">
        <v>251</v>
      </c>
      <c r="F736" s="49" t="s">
        <v>450</v>
      </c>
      <c r="G736" s="50">
        <v>18888.5</v>
      </c>
      <c r="H736" s="50">
        <v>18888.5</v>
      </c>
      <c r="I736" s="51">
        <f t="shared" si="275"/>
        <v>0</v>
      </c>
      <c r="J736" s="51">
        <f t="shared" si="276"/>
        <v>100</v>
      </c>
      <c r="K736" s="31"/>
    </row>
    <row r="737" spans="1:11" ht="76.5" x14ac:dyDescent="0.2">
      <c r="A737" s="46" t="s">
        <v>451</v>
      </c>
      <c r="B737" s="47" t="s">
        <v>386</v>
      </c>
      <c r="C737" s="47" t="s">
        <v>86</v>
      </c>
      <c r="D737" s="47" t="s">
        <v>20</v>
      </c>
      <c r="E737" s="48" t="s">
        <v>251</v>
      </c>
      <c r="F737" s="49" t="s">
        <v>452</v>
      </c>
      <c r="G737" s="50">
        <f>G738</f>
        <v>15128</v>
      </c>
      <c r="H737" s="50">
        <f t="shared" ref="H737:H738" si="286">H738</f>
        <v>15127.9</v>
      </c>
      <c r="I737" s="51">
        <f t="shared" si="275"/>
        <v>-0.1000000000003638</v>
      </c>
      <c r="J737" s="51">
        <f t="shared" si="276"/>
        <v>99.999338974087777</v>
      </c>
      <c r="K737" s="31"/>
    </row>
    <row r="738" spans="1:11" ht="38.25" x14ac:dyDescent="0.2">
      <c r="A738" s="46" t="s">
        <v>34</v>
      </c>
      <c r="B738" s="47" t="s">
        <v>386</v>
      </c>
      <c r="C738" s="47" t="s">
        <v>86</v>
      </c>
      <c r="D738" s="47" t="s">
        <v>20</v>
      </c>
      <c r="E738" s="48" t="s">
        <v>251</v>
      </c>
      <c r="F738" s="49" t="s">
        <v>452</v>
      </c>
      <c r="G738" s="50">
        <f>G739</f>
        <v>15128</v>
      </c>
      <c r="H738" s="50">
        <f t="shared" si="286"/>
        <v>15127.9</v>
      </c>
      <c r="I738" s="51">
        <f t="shared" si="275"/>
        <v>-0.1000000000003638</v>
      </c>
      <c r="J738" s="51">
        <f t="shared" si="276"/>
        <v>99.999338974087777</v>
      </c>
      <c r="K738" s="31"/>
    </row>
    <row r="739" spans="1:11" ht="38.25" x14ac:dyDescent="0.2">
      <c r="A739" s="46" t="s">
        <v>36</v>
      </c>
      <c r="B739" s="47" t="s">
        <v>386</v>
      </c>
      <c r="C739" s="47" t="s">
        <v>86</v>
      </c>
      <c r="D739" s="47" t="s">
        <v>20</v>
      </c>
      <c r="E739" s="48" t="s">
        <v>251</v>
      </c>
      <c r="F739" s="49" t="s">
        <v>452</v>
      </c>
      <c r="G739" s="50">
        <v>15128</v>
      </c>
      <c r="H739" s="50">
        <v>15127.9</v>
      </c>
      <c r="I739" s="51">
        <f t="shared" si="275"/>
        <v>-0.1000000000003638</v>
      </c>
      <c r="J739" s="51">
        <f t="shared" si="276"/>
        <v>99.999338974087777</v>
      </c>
      <c r="K739" s="31"/>
    </row>
    <row r="740" spans="1:11" x14ac:dyDescent="0.2">
      <c r="A740" s="41" t="s">
        <v>453</v>
      </c>
      <c r="B740" s="42" t="s">
        <v>386</v>
      </c>
      <c r="C740" s="42" t="s">
        <v>297</v>
      </c>
      <c r="D740" s="42" t="s">
        <v>18</v>
      </c>
      <c r="E740" s="66" t="s">
        <v>5</v>
      </c>
      <c r="F740" s="66"/>
      <c r="G740" s="44">
        <f>G741</f>
        <v>43813.8</v>
      </c>
      <c r="H740" s="44">
        <f t="shared" ref="H740:H741" si="287">H741</f>
        <v>39879.600000000006</v>
      </c>
      <c r="I740" s="45">
        <f t="shared" si="275"/>
        <v>-3934.1999999999971</v>
      </c>
      <c r="J740" s="45">
        <f t="shared" si="276"/>
        <v>91.020637333442906</v>
      </c>
      <c r="K740" s="31"/>
    </row>
    <row r="741" spans="1:11" x14ac:dyDescent="0.2">
      <c r="A741" s="41" t="s">
        <v>454</v>
      </c>
      <c r="B741" s="42" t="s">
        <v>386</v>
      </c>
      <c r="C741" s="42" t="s">
        <v>297</v>
      </c>
      <c r="D741" s="42" t="s">
        <v>17</v>
      </c>
      <c r="E741" s="66" t="s">
        <v>5</v>
      </c>
      <c r="F741" s="66"/>
      <c r="G741" s="44">
        <f>G742</f>
        <v>43813.8</v>
      </c>
      <c r="H741" s="44">
        <f t="shared" si="287"/>
        <v>39879.600000000006</v>
      </c>
      <c r="I741" s="45">
        <f t="shared" si="275"/>
        <v>-3934.1999999999971</v>
      </c>
      <c r="J741" s="45">
        <f t="shared" si="276"/>
        <v>91.020637333442906</v>
      </c>
      <c r="K741" s="31"/>
    </row>
    <row r="742" spans="1:11" ht="38.25" x14ac:dyDescent="0.2">
      <c r="A742" s="46" t="s">
        <v>455</v>
      </c>
      <c r="B742" s="47" t="s">
        <v>386</v>
      </c>
      <c r="C742" s="47" t="s">
        <v>297</v>
      </c>
      <c r="D742" s="47" t="s">
        <v>17</v>
      </c>
      <c r="E742" s="48" t="s">
        <v>456</v>
      </c>
      <c r="F742" s="49" t="s">
        <v>23</v>
      </c>
      <c r="G742" s="50">
        <f>G743</f>
        <v>43813.8</v>
      </c>
      <c r="H742" s="50">
        <f>H743</f>
        <v>39879.600000000006</v>
      </c>
      <c r="I742" s="51">
        <f t="shared" si="275"/>
        <v>-3934.1999999999971</v>
      </c>
      <c r="J742" s="51">
        <f t="shared" si="276"/>
        <v>91.020637333442906</v>
      </c>
      <c r="K742" s="31"/>
    </row>
    <row r="743" spans="1:11" ht="51" x14ac:dyDescent="0.2">
      <c r="A743" s="46" t="s">
        <v>457</v>
      </c>
      <c r="B743" s="47" t="s">
        <v>386</v>
      </c>
      <c r="C743" s="47" t="s">
        <v>297</v>
      </c>
      <c r="D743" s="47" t="s">
        <v>17</v>
      </c>
      <c r="E743" s="48" t="s">
        <v>458</v>
      </c>
      <c r="F743" s="49" t="s">
        <v>23</v>
      </c>
      <c r="G743" s="50">
        <f>G744+G747</f>
        <v>43813.8</v>
      </c>
      <c r="H743" s="50">
        <f>H744+H747</f>
        <v>39879.600000000006</v>
      </c>
      <c r="I743" s="51">
        <f t="shared" si="275"/>
        <v>-3934.1999999999971</v>
      </c>
      <c r="J743" s="51">
        <f t="shared" si="276"/>
        <v>91.020637333442906</v>
      </c>
      <c r="K743" s="31"/>
    </row>
    <row r="744" spans="1:11" ht="38.25" x14ac:dyDescent="0.2">
      <c r="A744" s="46" t="s">
        <v>310</v>
      </c>
      <c r="B744" s="47" t="s">
        <v>386</v>
      </c>
      <c r="C744" s="47" t="s">
        <v>297</v>
      </c>
      <c r="D744" s="47" t="s">
        <v>17</v>
      </c>
      <c r="E744" s="48" t="s">
        <v>458</v>
      </c>
      <c r="F744" s="49" t="s">
        <v>311</v>
      </c>
      <c r="G744" s="50">
        <f>G745</f>
        <v>43316</v>
      </c>
      <c r="H744" s="50">
        <f t="shared" ref="H744:H745" si="288">H745</f>
        <v>39381.800000000003</v>
      </c>
      <c r="I744" s="51">
        <f t="shared" si="275"/>
        <v>-3934.1999999999971</v>
      </c>
      <c r="J744" s="51">
        <f t="shared" si="276"/>
        <v>90.917443900637181</v>
      </c>
      <c r="K744" s="31"/>
    </row>
    <row r="745" spans="1:11" ht="38.25" x14ac:dyDescent="0.2">
      <c r="A745" s="46" t="s">
        <v>305</v>
      </c>
      <c r="B745" s="47" t="s">
        <v>386</v>
      </c>
      <c r="C745" s="47" t="s">
        <v>297</v>
      </c>
      <c r="D745" s="47" t="s">
        <v>17</v>
      </c>
      <c r="E745" s="48" t="s">
        <v>458</v>
      </c>
      <c r="F745" s="49" t="s">
        <v>311</v>
      </c>
      <c r="G745" s="50">
        <f>G746</f>
        <v>43316</v>
      </c>
      <c r="H745" s="50">
        <f t="shared" si="288"/>
        <v>39381.800000000003</v>
      </c>
      <c r="I745" s="51">
        <f t="shared" si="275"/>
        <v>-3934.1999999999971</v>
      </c>
      <c r="J745" s="51">
        <f t="shared" si="276"/>
        <v>90.917443900637181</v>
      </c>
      <c r="K745" s="31"/>
    </row>
    <row r="746" spans="1:11" ht="25.5" x14ac:dyDescent="0.2">
      <c r="A746" s="46" t="s">
        <v>307</v>
      </c>
      <c r="B746" s="47" t="s">
        <v>386</v>
      </c>
      <c r="C746" s="47" t="s">
        <v>297</v>
      </c>
      <c r="D746" s="47" t="s">
        <v>17</v>
      </c>
      <c r="E746" s="48" t="s">
        <v>458</v>
      </c>
      <c r="F746" s="49" t="s">
        <v>311</v>
      </c>
      <c r="G746" s="50">
        <v>43316</v>
      </c>
      <c r="H746" s="50">
        <v>39381.800000000003</v>
      </c>
      <c r="I746" s="51">
        <f t="shared" si="275"/>
        <v>-3934.1999999999971</v>
      </c>
      <c r="J746" s="51">
        <f t="shared" si="276"/>
        <v>90.917443900637181</v>
      </c>
      <c r="K746" s="31"/>
    </row>
    <row r="747" spans="1:11" ht="38.25" x14ac:dyDescent="0.2">
      <c r="A747" s="46" t="s">
        <v>313</v>
      </c>
      <c r="B747" s="47" t="s">
        <v>386</v>
      </c>
      <c r="C747" s="47" t="s">
        <v>297</v>
      </c>
      <c r="D747" s="47" t="s">
        <v>17</v>
      </c>
      <c r="E747" s="48" t="s">
        <v>458</v>
      </c>
      <c r="F747" s="49" t="s">
        <v>314</v>
      </c>
      <c r="G747" s="50">
        <f>G748</f>
        <v>497.8</v>
      </c>
      <c r="H747" s="50">
        <f t="shared" ref="H747:H748" si="289">H748</f>
        <v>497.8</v>
      </c>
      <c r="I747" s="51">
        <f t="shared" si="275"/>
        <v>0</v>
      </c>
      <c r="J747" s="51">
        <f t="shared" si="276"/>
        <v>100</v>
      </c>
      <c r="K747" s="31"/>
    </row>
    <row r="748" spans="1:11" ht="38.25" x14ac:dyDescent="0.2">
      <c r="A748" s="46" t="s">
        <v>305</v>
      </c>
      <c r="B748" s="47" t="s">
        <v>386</v>
      </c>
      <c r="C748" s="47" t="s">
        <v>297</v>
      </c>
      <c r="D748" s="47" t="s">
        <v>17</v>
      </c>
      <c r="E748" s="48" t="s">
        <v>458</v>
      </c>
      <c r="F748" s="49" t="s">
        <v>314</v>
      </c>
      <c r="G748" s="50">
        <f>G749</f>
        <v>497.8</v>
      </c>
      <c r="H748" s="50">
        <f t="shared" si="289"/>
        <v>497.8</v>
      </c>
      <c r="I748" s="51">
        <f t="shared" si="275"/>
        <v>0</v>
      </c>
      <c r="J748" s="51">
        <f t="shared" si="276"/>
        <v>100</v>
      </c>
      <c r="K748" s="31"/>
    </row>
    <row r="749" spans="1:11" ht="25.5" x14ac:dyDescent="0.2">
      <c r="A749" s="46" t="s">
        <v>307</v>
      </c>
      <c r="B749" s="47" t="s">
        <v>386</v>
      </c>
      <c r="C749" s="47" t="s">
        <v>297</v>
      </c>
      <c r="D749" s="47" t="s">
        <v>17</v>
      </c>
      <c r="E749" s="48" t="s">
        <v>458</v>
      </c>
      <c r="F749" s="49" t="s">
        <v>314</v>
      </c>
      <c r="G749" s="50">
        <v>497.8</v>
      </c>
      <c r="H749" s="50">
        <v>497.8</v>
      </c>
      <c r="I749" s="51">
        <f t="shared" si="275"/>
        <v>0</v>
      </c>
      <c r="J749" s="51">
        <f t="shared" si="276"/>
        <v>100</v>
      </c>
      <c r="K749" s="31"/>
    </row>
    <row r="750" spans="1:11" x14ac:dyDescent="0.2">
      <c r="A750" s="41" t="s">
        <v>46</v>
      </c>
      <c r="B750" s="42" t="s">
        <v>386</v>
      </c>
      <c r="C750" s="42" t="s">
        <v>47</v>
      </c>
      <c r="D750" s="42" t="s">
        <v>18</v>
      </c>
      <c r="E750" s="66" t="s">
        <v>5</v>
      </c>
      <c r="F750" s="66"/>
      <c r="G750" s="44">
        <f>G751</f>
        <v>93029.799999999988</v>
      </c>
      <c r="H750" s="44">
        <f t="shared" ref="H750:H752" si="290">H751</f>
        <v>92854</v>
      </c>
      <c r="I750" s="45">
        <f t="shared" si="275"/>
        <v>-175.79999999998836</v>
      </c>
      <c r="J750" s="45">
        <f t="shared" si="276"/>
        <v>99.811028294159527</v>
      </c>
      <c r="K750" s="31"/>
    </row>
    <row r="751" spans="1:11" x14ac:dyDescent="0.2">
      <c r="A751" s="41" t="s">
        <v>254</v>
      </c>
      <c r="B751" s="42" t="s">
        <v>386</v>
      </c>
      <c r="C751" s="42" t="s">
        <v>47</v>
      </c>
      <c r="D751" s="42" t="s">
        <v>20</v>
      </c>
      <c r="E751" s="66" t="s">
        <v>5</v>
      </c>
      <c r="F751" s="66"/>
      <c r="G751" s="44">
        <f>G752</f>
        <v>93029.799999999988</v>
      </c>
      <c r="H751" s="44">
        <f t="shared" si="290"/>
        <v>92854</v>
      </c>
      <c r="I751" s="45">
        <f t="shared" si="275"/>
        <v>-175.79999999998836</v>
      </c>
      <c r="J751" s="45">
        <f t="shared" si="276"/>
        <v>99.811028294159527</v>
      </c>
      <c r="K751" s="31"/>
    </row>
    <row r="752" spans="1:11" ht="38.25" x14ac:dyDescent="0.2">
      <c r="A752" s="46" t="s">
        <v>411</v>
      </c>
      <c r="B752" s="47" t="s">
        <v>386</v>
      </c>
      <c r="C752" s="47" t="s">
        <v>47</v>
      </c>
      <c r="D752" s="47" t="s">
        <v>20</v>
      </c>
      <c r="E752" s="48" t="s">
        <v>412</v>
      </c>
      <c r="F752" s="49" t="s">
        <v>23</v>
      </c>
      <c r="G752" s="50">
        <f>G753</f>
        <v>93029.799999999988</v>
      </c>
      <c r="H752" s="50">
        <f t="shared" si="290"/>
        <v>92854</v>
      </c>
      <c r="I752" s="51">
        <f t="shared" si="275"/>
        <v>-175.79999999998836</v>
      </c>
      <c r="J752" s="51">
        <f t="shared" si="276"/>
        <v>99.811028294159527</v>
      </c>
      <c r="K752" s="31"/>
    </row>
    <row r="753" spans="1:11" ht="25.5" x14ac:dyDescent="0.2">
      <c r="A753" s="46" t="s">
        <v>421</v>
      </c>
      <c r="B753" s="47" t="s">
        <v>386</v>
      </c>
      <c r="C753" s="47" t="s">
        <v>47</v>
      </c>
      <c r="D753" s="47" t="s">
        <v>20</v>
      </c>
      <c r="E753" s="48" t="s">
        <v>422</v>
      </c>
      <c r="F753" s="49" t="s">
        <v>23</v>
      </c>
      <c r="G753" s="50">
        <f>G754+G757+G760</f>
        <v>93029.799999999988</v>
      </c>
      <c r="H753" s="50">
        <f t="shared" ref="H753" si="291">H754+H757+H760</f>
        <v>92854</v>
      </c>
      <c r="I753" s="51">
        <f t="shared" si="275"/>
        <v>-175.79999999998836</v>
      </c>
      <c r="J753" s="51">
        <f t="shared" si="276"/>
        <v>99.811028294159527</v>
      </c>
      <c r="K753" s="31"/>
    </row>
    <row r="754" spans="1:11" ht="89.25" x14ac:dyDescent="0.2">
      <c r="A754" s="46" t="s">
        <v>459</v>
      </c>
      <c r="B754" s="47" t="s">
        <v>386</v>
      </c>
      <c r="C754" s="47" t="s">
        <v>47</v>
      </c>
      <c r="D754" s="47" t="s">
        <v>20</v>
      </c>
      <c r="E754" s="48" t="s">
        <v>422</v>
      </c>
      <c r="F754" s="49" t="s">
        <v>460</v>
      </c>
      <c r="G754" s="50">
        <f>G755</f>
        <v>14551.9</v>
      </c>
      <c r="H754" s="50">
        <f t="shared" ref="H754:H755" si="292">H755</f>
        <v>14544.9</v>
      </c>
      <c r="I754" s="51">
        <f t="shared" si="275"/>
        <v>-7</v>
      </c>
      <c r="J754" s="51">
        <f t="shared" si="276"/>
        <v>99.951896315944992</v>
      </c>
      <c r="K754" s="31"/>
    </row>
    <row r="755" spans="1:11" ht="25.5" x14ac:dyDescent="0.2">
      <c r="A755" s="46" t="s">
        <v>55</v>
      </c>
      <c r="B755" s="47" t="s">
        <v>386</v>
      </c>
      <c r="C755" s="47" t="s">
        <v>47</v>
      </c>
      <c r="D755" s="47" t="s">
        <v>20</v>
      </c>
      <c r="E755" s="48" t="s">
        <v>422</v>
      </c>
      <c r="F755" s="49" t="s">
        <v>460</v>
      </c>
      <c r="G755" s="50">
        <f>G756</f>
        <v>14551.9</v>
      </c>
      <c r="H755" s="50">
        <f t="shared" si="292"/>
        <v>14544.9</v>
      </c>
      <c r="I755" s="51">
        <f t="shared" si="275"/>
        <v>-7</v>
      </c>
      <c r="J755" s="51">
        <f t="shared" si="276"/>
        <v>99.951896315944992</v>
      </c>
      <c r="K755" s="31"/>
    </row>
    <row r="756" spans="1:11" ht="25.5" x14ac:dyDescent="0.2">
      <c r="A756" s="46" t="s">
        <v>109</v>
      </c>
      <c r="B756" s="47" t="s">
        <v>386</v>
      </c>
      <c r="C756" s="47" t="s">
        <v>47</v>
      </c>
      <c r="D756" s="47" t="s">
        <v>20</v>
      </c>
      <c r="E756" s="48" t="s">
        <v>422</v>
      </c>
      <c r="F756" s="49" t="s">
        <v>460</v>
      </c>
      <c r="G756" s="50">
        <v>14551.9</v>
      </c>
      <c r="H756" s="50">
        <v>14544.9</v>
      </c>
      <c r="I756" s="51">
        <f t="shared" si="275"/>
        <v>-7</v>
      </c>
      <c r="J756" s="51">
        <f t="shared" si="276"/>
        <v>99.951896315944992</v>
      </c>
      <c r="K756" s="31"/>
    </row>
    <row r="757" spans="1:11" ht="38.25" x14ac:dyDescent="0.2">
      <c r="A757" s="46" t="s">
        <v>423</v>
      </c>
      <c r="B757" s="47" t="s">
        <v>386</v>
      </c>
      <c r="C757" s="47" t="s">
        <v>47</v>
      </c>
      <c r="D757" s="47" t="s">
        <v>20</v>
      </c>
      <c r="E757" s="48" t="s">
        <v>422</v>
      </c>
      <c r="F757" s="49" t="s">
        <v>424</v>
      </c>
      <c r="G757" s="50">
        <f>G758</f>
        <v>76123.399999999994</v>
      </c>
      <c r="H757" s="50">
        <f t="shared" ref="H757:H758" si="293">H758</f>
        <v>75959.8</v>
      </c>
      <c r="I757" s="51">
        <f t="shared" si="275"/>
        <v>-163.59999999999127</v>
      </c>
      <c r="J757" s="51">
        <f t="shared" si="276"/>
        <v>99.785085794906706</v>
      </c>
      <c r="K757" s="31"/>
    </row>
    <row r="758" spans="1:11" ht="25.5" x14ac:dyDescent="0.2">
      <c r="A758" s="46" t="s">
        <v>55</v>
      </c>
      <c r="B758" s="47" t="s">
        <v>386</v>
      </c>
      <c r="C758" s="47" t="s">
        <v>47</v>
      </c>
      <c r="D758" s="47" t="s">
        <v>20</v>
      </c>
      <c r="E758" s="48" t="s">
        <v>422</v>
      </c>
      <c r="F758" s="49" t="s">
        <v>424</v>
      </c>
      <c r="G758" s="50">
        <f>G759</f>
        <v>76123.399999999994</v>
      </c>
      <c r="H758" s="50">
        <f t="shared" si="293"/>
        <v>75959.8</v>
      </c>
      <c r="I758" s="51">
        <f t="shared" si="275"/>
        <v>-163.59999999999127</v>
      </c>
      <c r="J758" s="51">
        <f t="shared" si="276"/>
        <v>99.785085794906706</v>
      </c>
      <c r="K758" s="31"/>
    </row>
    <row r="759" spans="1:11" ht="25.5" x14ac:dyDescent="0.2">
      <c r="A759" s="46" t="s">
        <v>109</v>
      </c>
      <c r="B759" s="47" t="s">
        <v>386</v>
      </c>
      <c r="C759" s="47" t="s">
        <v>47</v>
      </c>
      <c r="D759" s="47" t="s">
        <v>20</v>
      </c>
      <c r="E759" s="48" t="s">
        <v>422</v>
      </c>
      <c r="F759" s="49" t="s">
        <v>424</v>
      </c>
      <c r="G759" s="50">
        <v>76123.399999999994</v>
      </c>
      <c r="H759" s="50">
        <v>75959.8</v>
      </c>
      <c r="I759" s="51">
        <f t="shared" si="275"/>
        <v>-163.59999999999127</v>
      </c>
      <c r="J759" s="51">
        <f t="shared" si="276"/>
        <v>99.785085794906706</v>
      </c>
      <c r="K759" s="31"/>
    </row>
    <row r="760" spans="1:11" ht="38.25" x14ac:dyDescent="0.2">
      <c r="A760" s="46" t="s">
        <v>427</v>
      </c>
      <c r="B760" s="47" t="s">
        <v>386</v>
      </c>
      <c r="C760" s="47" t="s">
        <v>47</v>
      </c>
      <c r="D760" s="47" t="s">
        <v>20</v>
      </c>
      <c r="E760" s="48" t="s">
        <v>422</v>
      </c>
      <c r="F760" s="49" t="s">
        <v>428</v>
      </c>
      <c r="G760" s="50">
        <f>G761</f>
        <v>2354.5</v>
      </c>
      <c r="H760" s="50">
        <f t="shared" ref="H760:H761" si="294">H761</f>
        <v>2349.3000000000002</v>
      </c>
      <c r="I760" s="51">
        <f t="shared" si="275"/>
        <v>-5.1999999999998181</v>
      </c>
      <c r="J760" s="51">
        <f t="shared" si="276"/>
        <v>99.779146315565953</v>
      </c>
      <c r="K760" s="31"/>
    </row>
    <row r="761" spans="1:11" ht="25.5" x14ac:dyDescent="0.2">
      <c r="A761" s="46" t="s">
        <v>55</v>
      </c>
      <c r="B761" s="47" t="s">
        <v>386</v>
      </c>
      <c r="C761" s="47" t="s">
        <v>47</v>
      </c>
      <c r="D761" s="47" t="s">
        <v>20</v>
      </c>
      <c r="E761" s="48" t="s">
        <v>422</v>
      </c>
      <c r="F761" s="49" t="s">
        <v>428</v>
      </c>
      <c r="G761" s="50">
        <f>G762</f>
        <v>2354.5</v>
      </c>
      <c r="H761" s="50">
        <f t="shared" si="294"/>
        <v>2349.3000000000002</v>
      </c>
      <c r="I761" s="51">
        <f t="shared" si="275"/>
        <v>-5.1999999999998181</v>
      </c>
      <c r="J761" s="51">
        <f t="shared" si="276"/>
        <v>99.779146315565953</v>
      </c>
      <c r="K761" s="31"/>
    </row>
    <row r="762" spans="1:11" ht="25.5" x14ac:dyDescent="0.2">
      <c r="A762" s="46" t="s">
        <v>109</v>
      </c>
      <c r="B762" s="47" t="s">
        <v>386</v>
      </c>
      <c r="C762" s="47" t="s">
        <v>47</v>
      </c>
      <c r="D762" s="47" t="s">
        <v>20</v>
      </c>
      <c r="E762" s="48" t="s">
        <v>422</v>
      </c>
      <c r="F762" s="49" t="s">
        <v>428</v>
      </c>
      <c r="G762" s="50">
        <v>2354.5</v>
      </c>
      <c r="H762" s="50">
        <v>2349.3000000000002</v>
      </c>
      <c r="I762" s="51">
        <f t="shared" si="275"/>
        <v>-5.1999999999998181</v>
      </c>
      <c r="J762" s="51">
        <f t="shared" si="276"/>
        <v>99.779146315565953</v>
      </c>
      <c r="K762" s="31"/>
    </row>
    <row r="763" spans="1:11" ht="54" x14ac:dyDescent="0.25">
      <c r="A763" s="35" t="s">
        <v>467</v>
      </c>
      <c r="B763" s="36" t="s">
        <v>468</v>
      </c>
      <c r="C763" s="36" t="s">
        <v>5</v>
      </c>
      <c r="D763" s="36" t="s">
        <v>5</v>
      </c>
      <c r="E763" s="67" t="s">
        <v>5</v>
      </c>
      <c r="F763" s="67"/>
      <c r="G763" s="38">
        <f>G764+G777+G810+G845+G1056+G1106+G1197</f>
        <v>4175697.4</v>
      </c>
      <c r="H763" s="38">
        <f>H764+H777+H810+H845+H1056+H1106+H1197</f>
        <v>4098133.7999999993</v>
      </c>
      <c r="I763" s="40">
        <f t="shared" si="275"/>
        <v>-77563.600000000559</v>
      </c>
      <c r="J763" s="40">
        <f t="shared" si="276"/>
        <v>98.142499501999339</v>
      </c>
      <c r="K763" s="31"/>
    </row>
    <row r="764" spans="1:11" ht="51" x14ac:dyDescent="0.2">
      <c r="A764" s="41" t="s">
        <v>123</v>
      </c>
      <c r="B764" s="42" t="s">
        <v>468</v>
      </c>
      <c r="C764" s="42" t="s">
        <v>20</v>
      </c>
      <c r="D764" s="42" t="s">
        <v>18</v>
      </c>
      <c r="E764" s="66" t="s">
        <v>5</v>
      </c>
      <c r="F764" s="66"/>
      <c r="G764" s="44">
        <f>G765</f>
        <v>225.7</v>
      </c>
      <c r="H764" s="44">
        <f t="shared" ref="H764:H766" si="295">H765</f>
        <v>207.5</v>
      </c>
      <c r="I764" s="45">
        <f t="shared" si="275"/>
        <v>-18.199999999999989</v>
      </c>
      <c r="J764" s="45">
        <f t="shared" si="276"/>
        <v>91.936198493575546</v>
      </c>
      <c r="K764" s="31"/>
    </row>
    <row r="765" spans="1:11" ht="38.25" x14ac:dyDescent="0.2">
      <c r="A765" s="41" t="s">
        <v>124</v>
      </c>
      <c r="B765" s="42" t="s">
        <v>468</v>
      </c>
      <c r="C765" s="42" t="s">
        <v>20</v>
      </c>
      <c r="D765" s="42" t="s">
        <v>125</v>
      </c>
      <c r="E765" s="66" t="s">
        <v>5</v>
      </c>
      <c r="F765" s="66"/>
      <c r="G765" s="44">
        <f>G766</f>
        <v>225.7</v>
      </c>
      <c r="H765" s="44">
        <f t="shared" si="295"/>
        <v>207.5</v>
      </c>
      <c r="I765" s="45">
        <f t="shared" si="275"/>
        <v>-18.199999999999989</v>
      </c>
      <c r="J765" s="45">
        <f t="shared" si="276"/>
        <v>91.936198493575546</v>
      </c>
      <c r="K765" s="31"/>
    </row>
    <row r="766" spans="1:11" ht="63.75" x14ac:dyDescent="0.2">
      <c r="A766" s="46" t="s">
        <v>113</v>
      </c>
      <c r="B766" s="47" t="s">
        <v>468</v>
      </c>
      <c r="C766" s="47" t="s">
        <v>20</v>
      </c>
      <c r="D766" s="47" t="s">
        <v>125</v>
      </c>
      <c r="E766" s="48" t="s">
        <v>114</v>
      </c>
      <c r="F766" s="49" t="s">
        <v>23</v>
      </c>
      <c r="G766" s="50">
        <f>G767</f>
        <v>225.7</v>
      </c>
      <c r="H766" s="50">
        <f t="shared" si="295"/>
        <v>207.5</v>
      </c>
      <c r="I766" s="51">
        <f t="shared" si="275"/>
        <v>-18.199999999999989</v>
      </c>
      <c r="J766" s="51">
        <f t="shared" si="276"/>
        <v>91.936198493575546</v>
      </c>
      <c r="K766" s="31"/>
    </row>
    <row r="767" spans="1:11" ht="25.5" x14ac:dyDescent="0.2">
      <c r="A767" s="46" t="s">
        <v>115</v>
      </c>
      <c r="B767" s="47" t="s">
        <v>468</v>
      </c>
      <c r="C767" s="47" t="s">
        <v>20</v>
      </c>
      <c r="D767" s="47" t="s">
        <v>125</v>
      </c>
      <c r="E767" s="48" t="s">
        <v>116</v>
      </c>
      <c r="F767" s="49" t="s">
        <v>23</v>
      </c>
      <c r="G767" s="50">
        <f>G768+G771+G774</f>
        <v>225.7</v>
      </c>
      <c r="H767" s="50">
        <f>H768+H771+H774</f>
        <v>207.5</v>
      </c>
      <c r="I767" s="51">
        <f t="shared" si="275"/>
        <v>-18.199999999999989</v>
      </c>
      <c r="J767" s="51">
        <f t="shared" si="276"/>
        <v>91.936198493575546</v>
      </c>
      <c r="K767" s="31"/>
    </row>
    <row r="768" spans="1:11" ht="38.25" x14ac:dyDescent="0.2">
      <c r="A768" s="46" t="s">
        <v>469</v>
      </c>
      <c r="B768" s="47" t="s">
        <v>468</v>
      </c>
      <c r="C768" s="47" t="s">
        <v>20</v>
      </c>
      <c r="D768" s="47" t="s">
        <v>125</v>
      </c>
      <c r="E768" s="48" t="s">
        <v>116</v>
      </c>
      <c r="F768" s="49" t="s">
        <v>470</v>
      </c>
      <c r="G768" s="50">
        <f>G769</f>
        <v>40.799999999999997</v>
      </c>
      <c r="H768" s="50">
        <f t="shared" ref="H768:H769" si="296">H769</f>
        <v>40.799999999999997</v>
      </c>
      <c r="I768" s="51">
        <f t="shared" si="275"/>
        <v>0</v>
      </c>
      <c r="J768" s="51">
        <f t="shared" si="276"/>
        <v>100</v>
      </c>
      <c r="K768" s="31"/>
    </row>
    <row r="769" spans="1:11" ht="51" x14ac:dyDescent="0.2">
      <c r="A769" s="46" t="s">
        <v>128</v>
      </c>
      <c r="B769" s="47" t="s">
        <v>468</v>
      </c>
      <c r="C769" s="47" t="s">
        <v>20</v>
      </c>
      <c r="D769" s="47" t="s">
        <v>125</v>
      </c>
      <c r="E769" s="48" t="s">
        <v>116</v>
      </c>
      <c r="F769" s="49" t="s">
        <v>470</v>
      </c>
      <c r="G769" s="50">
        <f>G770</f>
        <v>40.799999999999997</v>
      </c>
      <c r="H769" s="50">
        <f t="shared" si="296"/>
        <v>40.799999999999997</v>
      </c>
      <c r="I769" s="51">
        <f t="shared" si="275"/>
        <v>0</v>
      </c>
      <c r="J769" s="51">
        <f t="shared" si="276"/>
        <v>100</v>
      </c>
      <c r="K769" s="31"/>
    </row>
    <row r="770" spans="1:11" ht="25.5" x14ac:dyDescent="0.2">
      <c r="A770" s="46" t="s">
        <v>366</v>
      </c>
      <c r="B770" s="47" t="s">
        <v>468</v>
      </c>
      <c r="C770" s="47" t="s">
        <v>20</v>
      </c>
      <c r="D770" s="47" t="s">
        <v>125</v>
      </c>
      <c r="E770" s="48" t="s">
        <v>116</v>
      </c>
      <c r="F770" s="49" t="s">
        <v>470</v>
      </c>
      <c r="G770" s="50">
        <v>40.799999999999997</v>
      </c>
      <c r="H770" s="50">
        <v>40.799999999999997</v>
      </c>
      <c r="I770" s="51">
        <f t="shared" si="275"/>
        <v>0</v>
      </c>
      <c r="J770" s="51">
        <f t="shared" si="276"/>
        <v>100</v>
      </c>
      <c r="K770" s="31"/>
    </row>
    <row r="771" spans="1:11" ht="25.5" x14ac:dyDescent="0.2">
      <c r="A771" s="46" t="s">
        <v>471</v>
      </c>
      <c r="B771" s="47" t="s">
        <v>468</v>
      </c>
      <c r="C771" s="47" t="s">
        <v>20</v>
      </c>
      <c r="D771" s="47" t="s">
        <v>125</v>
      </c>
      <c r="E771" s="48" t="s">
        <v>116</v>
      </c>
      <c r="F771" s="49" t="s">
        <v>472</v>
      </c>
      <c r="G771" s="50">
        <f>G772</f>
        <v>18.2</v>
      </c>
      <c r="H771" s="50">
        <f t="shared" ref="H771:H772" si="297">H772</f>
        <v>0</v>
      </c>
      <c r="I771" s="51">
        <f t="shared" si="275"/>
        <v>-18.2</v>
      </c>
      <c r="J771" s="51">
        <f t="shared" si="276"/>
        <v>0</v>
      </c>
      <c r="K771" s="31"/>
    </row>
    <row r="772" spans="1:11" ht="38.25" x14ac:dyDescent="0.2">
      <c r="A772" s="46" t="s">
        <v>34</v>
      </c>
      <c r="B772" s="47" t="s">
        <v>468</v>
      </c>
      <c r="C772" s="47" t="s">
        <v>20</v>
      </c>
      <c r="D772" s="47" t="s">
        <v>125</v>
      </c>
      <c r="E772" s="48" t="s">
        <v>116</v>
      </c>
      <c r="F772" s="49" t="s">
        <v>472</v>
      </c>
      <c r="G772" s="50">
        <f>G773</f>
        <v>18.2</v>
      </c>
      <c r="H772" s="50">
        <f t="shared" si="297"/>
        <v>0</v>
      </c>
      <c r="I772" s="51">
        <f t="shared" si="275"/>
        <v>-18.2</v>
      </c>
      <c r="J772" s="51">
        <f t="shared" si="276"/>
        <v>0</v>
      </c>
      <c r="K772" s="31"/>
    </row>
    <row r="773" spans="1:11" ht="38.25" x14ac:dyDescent="0.2">
      <c r="A773" s="46" t="s">
        <v>36</v>
      </c>
      <c r="B773" s="47" t="s">
        <v>468</v>
      </c>
      <c r="C773" s="47" t="s">
        <v>20</v>
      </c>
      <c r="D773" s="47" t="s">
        <v>125</v>
      </c>
      <c r="E773" s="48" t="s">
        <v>116</v>
      </c>
      <c r="F773" s="49" t="s">
        <v>472</v>
      </c>
      <c r="G773" s="50">
        <v>18.2</v>
      </c>
      <c r="H773" s="50">
        <v>0</v>
      </c>
      <c r="I773" s="51">
        <f t="shared" si="275"/>
        <v>-18.2</v>
      </c>
      <c r="J773" s="51">
        <f t="shared" si="276"/>
        <v>0</v>
      </c>
      <c r="K773" s="31"/>
    </row>
    <row r="774" spans="1:11" ht="51" x14ac:dyDescent="0.2">
      <c r="A774" s="46" t="s">
        <v>473</v>
      </c>
      <c r="B774" s="47" t="s">
        <v>468</v>
      </c>
      <c r="C774" s="47" t="s">
        <v>20</v>
      </c>
      <c r="D774" s="47" t="s">
        <v>125</v>
      </c>
      <c r="E774" s="48" t="s">
        <v>116</v>
      </c>
      <c r="F774" s="49" t="s">
        <v>474</v>
      </c>
      <c r="G774" s="50">
        <f>G775</f>
        <v>166.7</v>
      </c>
      <c r="H774" s="50">
        <f t="shared" ref="H774:H775" si="298">H775</f>
        <v>166.7</v>
      </c>
      <c r="I774" s="51">
        <f t="shared" si="275"/>
        <v>0</v>
      </c>
      <c r="J774" s="51">
        <f t="shared" si="276"/>
        <v>100</v>
      </c>
      <c r="K774" s="31"/>
    </row>
    <row r="775" spans="1:11" ht="51" x14ac:dyDescent="0.2">
      <c r="A775" s="46" t="s">
        <v>128</v>
      </c>
      <c r="B775" s="47" t="s">
        <v>468</v>
      </c>
      <c r="C775" s="47" t="s">
        <v>20</v>
      </c>
      <c r="D775" s="47" t="s">
        <v>125</v>
      </c>
      <c r="E775" s="48" t="s">
        <v>116</v>
      </c>
      <c r="F775" s="49" t="s">
        <v>474</v>
      </c>
      <c r="G775" s="50">
        <f>G776</f>
        <v>166.7</v>
      </c>
      <c r="H775" s="50">
        <f t="shared" si="298"/>
        <v>166.7</v>
      </c>
      <c r="I775" s="51">
        <f t="shared" ref="I775:I838" si="299">H775-G775</f>
        <v>0</v>
      </c>
      <c r="J775" s="51">
        <f t="shared" ref="J775:J838" si="300">H775/G775*100</f>
        <v>100</v>
      </c>
      <c r="K775" s="31"/>
    </row>
    <row r="776" spans="1:11" ht="25.5" x14ac:dyDescent="0.2">
      <c r="A776" s="46" t="s">
        <v>366</v>
      </c>
      <c r="B776" s="47" t="s">
        <v>468</v>
      </c>
      <c r="C776" s="47" t="s">
        <v>20</v>
      </c>
      <c r="D776" s="47" t="s">
        <v>125</v>
      </c>
      <c r="E776" s="48" t="s">
        <v>116</v>
      </c>
      <c r="F776" s="49" t="s">
        <v>474</v>
      </c>
      <c r="G776" s="50">
        <v>166.7</v>
      </c>
      <c r="H776" s="50">
        <v>166.7</v>
      </c>
      <c r="I776" s="51">
        <f t="shared" si="299"/>
        <v>0</v>
      </c>
      <c r="J776" s="51">
        <f t="shared" si="300"/>
        <v>100</v>
      </c>
      <c r="K776" s="31"/>
    </row>
    <row r="777" spans="1:11" x14ac:dyDescent="0.2">
      <c r="A777" s="41" t="s">
        <v>132</v>
      </c>
      <c r="B777" s="42" t="s">
        <v>468</v>
      </c>
      <c r="C777" s="42" t="s">
        <v>66</v>
      </c>
      <c r="D777" s="42" t="s">
        <v>18</v>
      </c>
      <c r="E777" s="66" t="s">
        <v>5</v>
      </c>
      <c r="F777" s="66"/>
      <c r="G777" s="44">
        <f>G778+G790</f>
        <v>67108.2</v>
      </c>
      <c r="H777" s="44">
        <f t="shared" ref="H777" si="301">H778+H790</f>
        <v>67067.899999999994</v>
      </c>
      <c r="I777" s="45">
        <f t="shared" si="299"/>
        <v>-40.30000000000291</v>
      </c>
      <c r="J777" s="45">
        <f t="shared" si="300"/>
        <v>99.939947726209311</v>
      </c>
      <c r="K777" s="31"/>
    </row>
    <row r="778" spans="1:11" x14ac:dyDescent="0.2">
      <c r="A778" s="41" t="s">
        <v>475</v>
      </c>
      <c r="B778" s="42" t="s">
        <v>468</v>
      </c>
      <c r="C778" s="42" t="s">
        <v>66</v>
      </c>
      <c r="D778" s="42" t="s">
        <v>17</v>
      </c>
      <c r="E778" s="66" t="s">
        <v>5</v>
      </c>
      <c r="F778" s="66"/>
      <c r="G778" s="44">
        <f>G779</f>
        <v>8518.7000000000007</v>
      </c>
      <c r="H778" s="44">
        <f t="shared" ref="H778:H779" si="302">H779</f>
        <v>8478.4</v>
      </c>
      <c r="I778" s="45">
        <f t="shared" si="299"/>
        <v>-40.300000000001091</v>
      </c>
      <c r="J778" s="45">
        <f t="shared" si="300"/>
        <v>99.526923122072603</v>
      </c>
      <c r="K778" s="31"/>
    </row>
    <row r="779" spans="1:11" ht="51" x14ac:dyDescent="0.2">
      <c r="A779" s="46" t="s">
        <v>49</v>
      </c>
      <c r="B779" s="47" t="s">
        <v>468</v>
      </c>
      <c r="C779" s="47" t="s">
        <v>66</v>
      </c>
      <c r="D779" s="47" t="s">
        <v>17</v>
      </c>
      <c r="E779" s="48" t="s">
        <v>50</v>
      </c>
      <c r="F779" s="49" t="s">
        <v>23</v>
      </c>
      <c r="G779" s="50">
        <f>G780</f>
        <v>8518.7000000000007</v>
      </c>
      <c r="H779" s="50">
        <f t="shared" si="302"/>
        <v>8478.4</v>
      </c>
      <c r="I779" s="51">
        <f t="shared" si="299"/>
        <v>-40.300000000001091</v>
      </c>
      <c r="J779" s="51">
        <f t="shared" si="300"/>
        <v>99.526923122072603</v>
      </c>
      <c r="K779" s="31"/>
    </row>
    <row r="780" spans="1:11" ht="63.75" x14ac:dyDescent="0.2">
      <c r="A780" s="46" t="s">
        <v>51</v>
      </c>
      <c r="B780" s="47" t="s">
        <v>468</v>
      </c>
      <c r="C780" s="47" t="s">
        <v>66</v>
      </c>
      <c r="D780" s="47" t="s">
        <v>17</v>
      </c>
      <c r="E780" s="48" t="s">
        <v>52</v>
      </c>
      <c r="F780" s="49" t="s">
        <v>23</v>
      </c>
      <c r="G780" s="50">
        <f>G781+G784+G787</f>
        <v>8518.7000000000007</v>
      </c>
      <c r="H780" s="50">
        <f t="shared" ref="H780" si="303">H781+H784+H787</f>
        <v>8478.4</v>
      </c>
      <c r="I780" s="51">
        <f t="shared" si="299"/>
        <v>-40.300000000001091</v>
      </c>
      <c r="J780" s="51">
        <f t="shared" si="300"/>
        <v>99.526923122072603</v>
      </c>
      <c r="K780" s="31"/>
    </row>
    <row r="781" spans="1:11" ht="51" x14ac:dyDescent="0.2">
      <c r="A781" s="46" t="s">
        <v>476</v>
      </c>
      <c r="B781" s="47" t="s">
        <v>468</v>
      </c>
      <c r="C781" s="47" t="s">
        <v>66</v>
      </c>
      <c r="D781" s="47" t="s">
        <v>17</v>
      </c>
      <c r="E781" s="48" t="s">
        <v>52</v>
      </c>
      <c r="F781" s="49" t="s">
        <v>477</v>
      </c>
      <c r="G781" s="50">
        <f>G782</f>
        <v>4681.3999999999996</v>
      </c>
      <c r="H781" s="50">
        <f t="shared" ref="H781:H782" si="304">H782</f>
        <v>4679.8999999999996</v>
      </c>
      <c r="I781" s="51">
        <f t="shared" si="299"/>
        <v>-1.5</v>
      </c>
      <c r="J781" s="51">
        <f t="shared" si="300"/>
        <v>99.96795830307174</v>
      </c>
      <c r="K781" s="31"/>
    </row>
    <row r="782" spans="1:11" ht="51" x14ac:dyDescent="0.2">
      <c r="A782" s="46" t="s">
        <v>128</v>
      </c>
      <c r="B782" s="47" t="s">
        <v>468</v>
      </c>
      <c r="C782" s="47" t="s">
        <v>66</v>
      </c>
      <c r="D782" s="47" t="s">
        <v>17</v>
      </c>
      <c r="E782" s="48" t="s">
        <v>52</v>
      </c>
      <c r="F782" s="49" t="s">
        <v>477</v>
      </c>
      <c r="G782" s="50">
        <f>G783</f>
        <v>4681.3999999999996</v>
      </c>
      <c r="H782" s="50">
        <f t="shared" si="304"/>
        <v>4679.8999999999996</v>
      </c>
      <c r="I782" s="51">
        <f t="shared" si="299"/>
        <v>-1.5</v>
      </c>
      <c r="J782" s="51">
        <f t="shared" si="300"/>
        <v>99.96795830307174</v>
      </c>
      <c r="K782" s="31"/>
    </row>
    <row r="783" spans="1:11" ht="25.5" x14ac:dyDescent="0.2">
      <c r="A783" s="46" t="s">
        <v>366</v>
      </c>
      <c r="B783" s="47" t="s">
        <v>468</v>
      </c>
      <c r="C783" s="47" t="s">
        <v>66</v>
      </c>
      <c r="D783" s="47" t="s">
        <v>17</v>
      </c>
      <c r="E783" s="48" t="s">
        <v>52</v>
      </c>
      <c r="F783" s="49" t="s">
        <v>477</v>
      </c>
      <c r="G783" s="50">
        <v>4681.3999999999996</v>
      </c>
      <c r="H783" s="50">
        <v>4679.8999999999996</v>
      </c>
      <c r="I783" s="51">
        <f t="shared" si="299"/>
        <v>-1.5</v>
      </c>
      <c r="J783" s="51">
        <f t="shared" si="300"/>
        <v>99.96795830307174</v>
      </c>
      <c r="K783" s="31"/>
    </row>
    <row r="784" spans="1:11" ht="25.5" x14ac:dyDescent="0.2">
      <c r="A784" s="46" t="s">
        <v>478</v>
      </c>
      <c r="B784" s="47" t="s">
        <v>468</v>
      </c>
      <c r="C784" s="47" t="s">
        <v>66</v>
      </c>
      <c r="D784" s="47" t="s">
        <v>17</v>
      </c>
      <c r="E784" s="48" t="s">
        <v>52</v>
      </c>
      <c r="F784" s="49" t="s">
        <v>479</v>
      </c>
      <c r="G784" s="50">
        <f>G785</f>
        <v>214.6</v>
      </c>
      <c r="H784" s="50">
        <f t="shared" ref="H784:H785" si="305">H785</f>
        <v>175.8</v>
      </c>
      <c r="I784" s="51">
        <f t="shared" si="299"/>
        <v>-38.799999999999983</v>
      </c>
      <c r="J784" s="51">
        <f t="shared" si="300"/>
        <v>81.919850885368135</v>
      </c>
      <c r="K784" s="31"/>
    </row>
    <row r="785" spans="1:11" ht="51" x14ac:dyDescent="0.2">
      <c r="A785" s="46" t="s">
        <v>128</v>
      </c>
      <c r="B785" s="47" t="s">
        <v>468</v>
      </c>
      <c r="C785" s="47" t="s">
        <v>66</v>
      </c>
      <c r="D785" s="47" t="s">
        <v>17</v>
      </c>
      <c r="E785" s="48" t="s">
        <v>52</v>
      </c>
      <c r="F785" s="49" t="s">
        <v>479</v>
      </c>
      <c r="G785" s="50">
        <f>G786</f>
        <v>214.6</v>
      </c>
      <c r="H785" s="50">
        <f t="shared" si="305"/>
        <v>175.8</v>
      </c>
      <c r="I785" s="51">
        <f t="shared" si="299"/>
        <v>-38.799999999999983</v>
      </c>
      <c r="J785" s="51">
        <f t="shared" si="300"/>
        <v>81.919850885368135</v>
      </c>
      <c r="K785" s="31"/>
    </row>
    <row r="786" spans="1:11" ht="25.5" x14ac:dyDescent="0.2">
      <c r="A786" s="46" t="s">
        <v>366</v>
      </c>
      <c r="B786" s="47" t="s">
        <v>468</v>
      </c>
      <c r="C786" s="47" t="s">
        <v>66</v>
      </c>
      <c r="D786" s="47" t="s">
        <v>17</v>
      </c>
      <c r="E786" s="48" t="s">
        <v>52</v>
      </c>
      <c r="F786" s="49" t="s">
        <v>479</v>
      </c>
      <c r="G786" s="50">
        <v>214.6</v>
      </c>
      <c r="H786" s="50">
        <v>175.8</v>
      </c>
      <c r="I786" s="51">
        <f t="shared" si="299"/>
        <v>-38.799999999999983</v>
      </c>
      <c r="J786" s="51">
        <f t="shared" si="300"/>
        <v>81.919850885368135</v>
      </c>
      <c r="K786" s="31"/>
    </row>
    <row r="787" spans="1:11" ht="191.25" x14ac:dyDescent="0.2">
      <c r="A787" s="46" t="s">
        <v>480</v>
      </c>
      <c r="B787" s="47" t="s">
        <v>468</v>
      </c>
      <c r="C787" s="47" t="s">
        <v>66</v>
      </c>
      <c r="D787" s="47" t="s">
        <v>17</v>
      </c>
      <c r="E787" s="48" t="s">
        <v>52</v>
      </c>
      <c r="F787" s="49" t="s">
        <v>481</v>
      </c>
      <c r="G787" s="50">
        <f>G788</f>
        <v>3622.7</v>
      </c>
      <c r="H787" s="50">
        <f t="shared" ref="H787:H788" si="306">H788</f>
        <v>3622.7</v>
      </c>
      <c r="I787" s="51">
        <f t="shared" si="299"/>
        <v>0</v>
      </c>
      <c r="J787" s="51">
        <f t="shared" si="300"/>
        <v>100</v>
      </c>
      <c r="K787" s="31"/>
    </row>
    <row r="788" spans="1:11" ht="51" x14ac:dyDescent="0.2">
      <c r="A788" s="46" t="s">
        <v>128</v>
      </c>
      <c r="B788" s="47" t="s">
        <v>468</v>
      </c>
      <c r="C788" s="47" t="s">
        <v>66</v>
      </c>
      <c r="D788" s="47" t="s">
        <v>17</v>
      </c>
      <c r="E788" s="48" t="s">
        <v>52</v>
      </c>
      <c r="F788" s="49" t="s">
        <v>481</v>
      </c>
      <c r="G788" s="50">
        <f>G789</f>
        <v>3622.7</v>
      </c>
      <c r="H788" s="50">
        <f t="shared" si="306"/>
        <v>3622.7</v>
      </c>
      <c r="I788" s="51">
        <f t="shared" si="299"/>
        <v>0</v>
      </c>
      <c r="J788" s="51">
        <f t="shared" si="300"/>
        <v>100</v>
      </c>
      <c r="K788" s="31"/>
    </row>
    <row r="789" spans="1:11" ht="25.5" x14ac:dyDescent="0.2">
      <c r="A789" s="46" t="s">
        <v>366</v>
      </c>
      <c r="B789" s="47" t="s">
        <v>468</v>
      </c>
      <c r="C789" s="47" t="s">
        <v>66</v>
      </c>
      <c r="D789" s="47" t="s">
        <v>17</v>
      </c>
      <c r="E789" s="48" t="s">
        <v>52</v>
      </c>
      <c r="F789" s="49" t="s">
        <v>481</v>
      </c>
      <c r="G789" s="50">
        <v>3622.7</v>
      </c>
      <c r="H789" s="50">
        <v>3622.7</v>
      </c>
      <c r="I789" s="51">
        <f t="shared" si="299"/>
        <v>0</v>
      </c>
      <c r="J789" s="51">
        <f t="shared" si="300"/>
        <v>100</v>
      </c>
      <c r="K789" s="31"/>
    </row>
    <row r="790" spans="1:11" ht="25.5" x14ac:dyDescent="0.2">
      <c r="A790" s="41" t="s">
        <v>156</v>
      </c>
      <c r="B790" s="42" t="s">
        <v>468</v>
      </c>
      <c r="C790" s="42" t="s">
        <v>66</v>
      </c>
      <c r="D790" s="42" t="s">
        <v>157</v>
      </c>
      <c r="E790" s="66" t="s">
        <v>5</v>
      </c>
      <c r="F790" s="66"/>
      <c r="G790" s="44">
        <f>G791+G796</f>
        <v>58589.499999999993</v>
      </c>
      <c r="H790" s="44">
        <f t="shared" ref="H790" si="307">H791+H796</f>
        <v>58589.499999999993</v>
      </c>
      <c r="I790" s="45">
        <f t="shared" si="299"/>
        <v>0</v>
      </c>
      <c r="J790" s="45">
        <f t="shared" si="300"/>
        <v>100</v>
      </c>
      <c r="K790" s="31"/>
    </row>
    <row r="791" spans="1:11" ht="63.75" x14ac:dyDescent="0.2">
      <c r="A791" s="46" t="s">
        <v>158</v>
      </c>
      <c r="B791" s="47" t="s">
        <v>468</v>
      </c>
      <c r="C791" s="47" t="s">
        <v>66</v>
      </c>
      <c r="D791" s="47" t="s">
        <v>157</v>
      </c>
      <c r="E791" s="48" t="s">
        <v>159</v>
      </c>
      <c r="F791" s="49" t="s">
        <v>23</v>
      </c>
      <c r="G791" s="50">
        <f>G792</f>
        <v>4900</v>
      </c>
      <c r="H791" s="50">
        <f t="shared" ref="H791:H794" si="308">H792</f>
        <v>4900</v>
      </c>
      <c r="I791" s="51">
        <f t="shared" si="299"/>
        <v>0</v>
      </c>
      <c r="J791" s="51">
        <f t="shared" si="300"/>
        <v>100</v>
      </c>
      <c r="K791" s="31"/>
    </row>
    <row r="792" spans="1:11" ht="51" x14ac:dyDescent="0.2">
      <c r="A792" s="46" t="s">
        <v>160</v>
      </c>
      <c r="B792" s="47" t="s">
        <v>468</v>
      </c>
      <c r="C792" s="47" t="s">
        <v>66</v>
      </c>
      <c r="D792" s="47" t="s">
        <v>157</v>
      </c>
      <c r="E792" s="48" t="s">
        <v>161</v>
      </c>
      <c r="F792" s="49" t="s">
        <v>23</v>
      </c>
      <c r="G792" s="50">
        <f>G793</f>
        <v>4900</v>
      </c>
      <c r="H792" s="50">
        <f t="shared" si="308"/>
        <v>4900</v>
      </c>
      <c r="I792" s="51">
        <f t="shared" si="299"/>
        <v>0</v>
      </c>
      <c r="J792" s="51">
        <f t="shared" si="300"/>
        <v>100</v>
      </c>
      <c r="K792" s="31"/>
    </row>
    <row r="793" spans="1:11" ht="38.25" x14ac:dyDescent="0.2">
      <c r="A793" s="46" t="s">
        <v>290</v>
      </c>
      <c r="B793" s="47" t="s">
        <v>468</v>
      </c>
      <c r="C793" s="47" t="s">
        <v>66</v>
      </c>
      <c r="D793" s="47" t="s">
        <v>157</v>
      </c>
      <c r="E793" s="48" t="s">
        <v>161</v>
      </c>
      <c r="F793" s="49" t="s">
        <v>291</v>
      </c>
      <c r="G793" s="50">
        <f>G794</f>
        <v>4900</v>
      </c>
      <c r="H793" s="50">
        <f t="shared" si="308"/>
        <v>4900</v>
      </c>
      <c r="I793" s="51">
        <f t="shared" si="299"/>
        <v>0</v>
      </c>
      <c r="J793" s="51">
        <f t="shared" si="300"/>
        <v>100</v>
      </c>
      <c r="K793" s="31"/>
    </row>
    <row r="794" spans="1:11" ht="51" x14ac:dyDescent="0.2">
      <c r="A794" s="46" t="s">
        <v>128</v>
      </c>
      <c r="B794" s="47" t="s">
        <v>468</v>
      </c>
      <c r="C794" s="47" t="s">
        <v>66</v>
      </c>
      <c r="D794" s="47" t="s">
        <v>157</v>
      </c>
      <c r="E794" s="48" t="s">
        <v>161</v>
      </c>
      <c r="F794" s="49" t="s">
        <v>291</v>
      </c>
      <c r="G794" s="50">
        <f>G795</f>
        <v>4900</v>
      </c>
      <c r="H794" s="50">
        <f t="shared" si="308"/>
        <v>4900</v>
      </c>
      <c r="I794" s="51">
        <f t="shared" si="299"/>
        <v>0</v>
      </c>
      <c r="J794" s="51">
        <f t="shared" si="300"/>
        <v>100</v>
      </c>
      <c r="K794" s="31"/>
    </row>
    <row r="795" spans="1:11" ht="25.5" x14ac:dyDescent="0.2">
      <c r="A795" s="46" t="s">
        <v>366</v>
      </c>
      <c r="B795" s="47" t="s">
        <v>468</v>
      </c>
      <c r="C795" s="47" t="s">
        <v>66</v>
      </c>
      <c r="D795" s="47" t="s">
        <v>157</v>
      </c>
      <c r="E795" s="48" t="s">
        <v>161</v>
      </c>
      <c r="F795" s="49" t="s">
        <v>291</v>
      </c>
      <c r="G795" s="50">
        <v>4900</v>
      </c>
      <c r="H795" s="50">
        <v>4900</v>
      </c>
      <c r="I795" s="51">
        <f t="shared" si="299"/>
        <v>0</v>
      </c>
      <c r="J795" s="51">
        <f t="shared" si="300"/>
        <v>100</v>
      </c>
      <c r="K795" s="31"/>
    </row>
    <row r="796" spans="1:11" ht="38.25" x14ac:dyDescent="0.2">
      <c r="A796" s="46" t="s">
        <v>224</v>
      </c>
      <c r="B796" s="47" t="s">
        <v>468</v>
      </c>
      <c r="C796" s="47" t="s">
        <v>66</v>
      </c>
      <c r="D796" s="47" t="s">
        <v>157</v>
      </c>
      <c r="E796" s="48" t="s">
        <v>225</v>
      </c>
      <c r="F796" s="49" t="s">
        <v>23</v>
      </c>
      <c r="G796" s="50">
        <f>G797</f>
        <v>53689.499999999993</v>
      </c>
      <c r="H796" s="50">
        <f>H797</f>
        <v>53689.499999999993</v>
      </c>
      <c r="I796" s="51">
        <f t="shared" si="299"/>
        <v>0</v>
      </c>
      <c r="J796" s="51">
        <f t="shared" si="300"/>
        <v>100</v>
      </c>
      <c r="K796" s="31"/>
    </row>
    <row r="797" spans="1:11" ht="63.75" x14ac:dyDescent="0.2">
      <c r="A797" s="46" t="s">
        <v>230</v>
      </c>
      <c r="B797" s="47" t="s">
        <v>468</v>
      </c>
      <c r="C797" s="47" t="s">
        <v>66</v>
      </c>
      <c r="D797" s="47" t="s">
        <v>157</v>
      </c>
      <c r="E797" s="48" t="s">
        <v>231</v>
      </c>
      <c r="F797" s="49" t="s">
        <v>23</v>
      </c>
      <c r="G797" s="50">
        <f>G798+G801+G804+G807</f>
        <v>53689.499999999993</v>
      </c>
      <c r="H797" s="50">
        <f t="shared" ref="H797" si="309">H798+H801+H804+H807</f>
        <v>53689.499999999993</v>
      </c>
      <c r="I797" s="51">
        <f t="shared" si="299"/>
        <v>0</v>
      </c>
      <c r="J797" s="51">
        <f t="shared" si="300"/>
        <v>100</v>
      </c>
      <c r="K797" s="31"/>
    </row>
    <row r="798" spans="1:11" ht="25.5" x14ac:dyDescent="0.2">
      <c r="A798" s="46" t="s">
        <v>482</v>
      </c>
      <c r="B798" s="47" t="s">
        <v>468</v>
      </c>
      <c r="C798" s="47" t="s">
        <v>66</v>
      </c>
      <c r="D798" s="47" t="s">
        <v>157</v>
      </c>
      <c r="E798" s="48" t="s">
        <v>231</v>
      </c>
      <c r="F798" s="49" t="s">
        <v>483</v>
      </c>
      <c r="G798" s="50">
        <f>G799</f>
        <v>1000</v>
      </c>
      <c r="H798" s="50">
        <f t="shared" ref="H798:H799" si="310">H799</f>
        <v>1000</v>
      </c>
      <c r="I798" s="51">
        <f t="shared" si="299"/>
        <v>0</v>
      </c>
      <c r="J798" s="51">
        <f t="shared" si="300"/>
        <v>100</v>
      </c>
      <c r="K798" s="31"/>
    </row>
    <row r="799" spans="1:11" ht="51" x14ac:dyDescent="0.2">
      <c r="A799" s="46" t="s">
        <v>128</v>
      </c>
      <c r="B799" s="47" t="s">
        <v>468</v>
      </c>
      <c r="C799" s="47" t="s">
        <v>66</v>
      </c>
      <c r="D799" s="47" t="s">
        <v>157</v>
      </c>
      <c r="E799" s="48" t="s">
        <v>231</v>
      </c>
      <c r="F799" s="49" t="s">
        <v>483</v>
      </c>
      <c r="G799" s="50">
        <f>G800</f>
        <v>1000</v>
      </c>
      <c r="H799" s="50">
        <f t="shared" si="310"/>
        <v>1000</v>
      </c>
      <c r="I799" s="51">
        <f t="shared" si="299"/>
        <v>0</v>
      </c>
      <c r="J799" s="51">
        <f t="shared" si="300"/>
        <v>100</v>
      </c>
      <c r="K799" s="31"/>
    </row>
    <row r="800" spans="1:11" ht="25.5" x14ac:dyDescent="0.2">
      <c r="A800" s="46" t="s">
        <v>366</v>
      </c>
      <c r="B800" s="47" t="s">
        <v>468</v>
      </c>
      <c r="C800" s="47" t="s">
        <v>66</v>
      </c>
      <c r="D800" s="47" t="s">
        <v>157</v>
      </c>
      <c r="E800" s="48" t="s">
        <v>231</v>
      </c>
      <c r="F800" s="49" t="s">
        <v>483</v>
      </c>
      <c r="G800" s="50">
        <v>1000</v>
      </c>
      <c r="H800" s="50">
        <v>1000</v>
      </c>
      <c r="I800" s="51">
        <f t="shared" si="299"/>
        <v>0</v>
      </c>
      <c r="J800" s="51">
        <f t="shared" si="300"/>
        <v>100</v>
      </c>
      <c r="K800" s="31"/>
    </row>
    <row r="801" spans="1:11" ht="38.25" x14ac:dyDescent="0.2">
      <c r="A801" s="46" t="s">
        <v>232</v>
      </c>
      <c r="B801" s="47" t="s">
        <v>468</v>
      </c>
      <c r="C801" s="47" t="s">
        <v>66</v>
      </c>
      <c r="D801" s="47" t="s">
        <v>157</v>
      </c>
      <c r="E801" s="48" t="s">
        <v>231</v>
      </c>
      <c r="F801" s="49" t="s">
        <v>233</v>
      </c>
      <c r="G801" s="50">
        <f>G802</f>
        <v>533.20000000000005</v>
      </c>
      <c r="H801" s="50">
        <f t="shared" ref="H801:H802" si="311">H802</f>
        <v>533.20000000000005</v>
      </c>
      <c r="I801" s="51">
        <f t="shared" si="299"/>
        <v>0</v>
      </c>
      <c r="J801" s="51">
        <f t="shared" si="300"/>
        <v>100</v>
      </c>
      <c r="K801" s="31"/>
    </row>
    <row r="802" spans="1:11" ht="51" x14ac:dyDescent="0.2">
      <c r="A802" s="46" t="s">
        <v>128</v>
      </c>
      <c r="B802" s="47" t="s">
        <v>468</v>
      </c>
      <c r="C802" s="47" t="s">
        <v>66</v>
      </c>
      <c r="D802" s="47" t="s">
        <v>157</v>
      </c>
      <c r="E802" s="48" t="s">
        <v>231</v>
      </c>
      <c r="F802" s="49" t="s">
        <v>233</v>
      </c>
      <c r="G802" s="50">
        <f>G803</f>
        <v>533.20000000000005</v>
      </c>
      <c r="H802" s="50">
        <f t="shared" si="311"/>
        <v>533.20000000000005</v>
      </c>
      <c r="I802" s="51">
        <f t="shared" si="299"/>
        <v>0</v>
      </c>
      <c r="J802" s="51">
        <f t="shared" si="300"/>
        <v>100</v>
      </c>
      <c r="K802" s="31"/>
    </row>
    <row r="803" spans="1:11" ht="25.5" x14ac:dyDescent="0.2">
      <c r="A803" s="46" t="s">
        <v>366</v>
      </c>
      <c r="B803" s="47" t="s">
        <v>468</v>
      </c>
      <c r="C803" s="47" t="s">
        <v>66</v>
      </c>
      <c r="D803" s="47" t="s">
        <v>157</v>
      </c>
      <c r="E803" s="48" t="s">
        <v>231</v>
      </c>
      <c r="F803" s="49" t="s">
        <v>233</v>
      </c>
      <c r="G803" s="50">
        <v>533.20000000000005</v>
      </c>
      <c r="H803" s="50">
        <v>533.20000000000005</v>
      </c>
      <c r="I803" s="51">
        <f t="shared" si="299"/>
        <v>0</v>
      </c>
      <c r="J803" s="51">
        <f t="shared" si="300"/>
        <v>100</v>
      </c>
      <c r="K803" s="31"/>
    </row>
    <row r="804" spans="1:11" ht="38.25" x14ac:dyDescent="0.2">
      <c r="A804" s="46" t="s">
        <v>484</v>
      </c>
      <c r="B804" s="47" t="s">
        <v>468</v>
      </c>
      <c r="C804" s="47" t="s">
        <v>66</v>
      </c>
      <c r="D804" s="47" t="s">
        <v>157</v>
      </c>
      <c r="E804" s="48" t="s">
        <v>231</v>
      </c>
      <c r="F804" s="49" t="s">
        <v>485</v>
      </c>
      <c r="G804" s="50">
        <f>G805</f>
        <v>50591.6</v>
      </c>
      <c r="H804" s="50">
        <f t="shared" ref="H804:H805" si="312">H805</f>
        <v>50591.6</v>
      </c>
      <c r="I804" s="51">
        <f t="shared" si="299"/>
        <v>0</v>
      </c>
      <c r="J804" s="51">
        <f t="shared" si="300"/>
        <v>100</v>
      </c>
      <c r="K804" s="31"/>
    </row>
    <row r="805" spans="1:11" ht="51" x14ac:dyDescent="0.2">
      <c r="A805" s="46" t="s">
        <v>128</v>
      </c>
      <c r="B805" s="47" t="s">
        <v>468</v>
      </c>
      <c r="C805" s="47" t="s">
        <v>66</v>
      </c>
      <c r="D805" s="47" t="s">
        <v>157</v>
      </c>
      <c r="E805" s="48" t="s">
        <v>231</v>
      </c>
      <c r="F805" s="49" t="s">
        <v>485</v>
      </c>
      <c r="G805" s="50">
        <f>G806</f>
        <v>50591.6</v>
      </c>
      <c r="H805" s="50">
        <f t="shared" si="312"/>
        <v>50591.6</v>
      </c>
      <c r="I805" s="51">
        <f t="shared" si="299"/>
        <v>0</v>
      </c>
      <c r="J805" s="51">
        <f t="shared" si="300"/>
        <v>100</v>
      </c>
      <c r="K805" s="31"/>
    </row>
    <row r="806" spans="1:11" ht="25.5" x14ac:dyDescent="0.2">
      <c r="A806" s="46" t="s">
        <v>366</v>
      </c>
      <c r="B806" s="47" t="s">
        <v>468</v>
      </c>
      <c r="C806" s="47" t="s">
        <v>66</v>
      </c>
      <c r="D806" s="47" t="s">
        <v>157</v>
      </c>
      <c r="E806" s="48" t="s">
        <v>231</v>
      </c>
      <c r="F806" s="49" t="s">
        <v>485</v>
      </c>
      <c r="G806" s="50">
        <v>50591.6</v>
      </c>
      <c r="H806" s="50">
        <v>50591.6</v>
      </c>
      <c r="I806" s="51">
        <f t="shared" si="299"/>
        <v>0</v>
      </c>
      <c r="J806" s="51">
        <f t="shared" si="300"/>
        <v>100</v>
      </c>
      <c r="K806" s="31"/>
    </row>
    <row r="807" spans="1:11" ht="38.25" x14ac:dyDescent="0.2">
      <c r="A807" s="46" t="s">
        <v>486</v>
      </c>
      <c r="B807" s="47" t="s">
        <v>468</v>
      </c>
      <c r="C807" s="47" t="s">
        <v>66</v>
      </c>
      <c r="D807" s="47" t="s">
        <v>157</v>
      </c>
      <c r="E807" s="48" t="s">
        <v>231</v>
      </c>
      <c r="F807" s="49" t="s">
        <v>487</v>
      </c>
      <c r="G807" s="50">
        <f>G808</f>
        <v>1564.7</v>
      </c>
      <c r="H807" s="50">
        <f t="shared" ref="H807:H808" si="313">H808</f>
        <v>1564.7</v>
      </c>
      <c r="I807" s="51">
        <f t="shared" si="299"/>
        <v>0</v>
      </c>
      <c r="J807" s="51">
        <f t="shared" si="300"/>
        <v>100</v>
      </c>
      <c r="K807" s="31"/>
    </row>
    <row r="808" spans="1:11" ht="51" x14ac:dyDescent="0.2">
      <c r="A808" s="46" t="s">
        <v>128</v>
      </c>
      <c r="B808" s="47" t="s">
        <v>468</v>
      </c>
      <c r="C808" s="47" t="s">
        <v>66</v>
      </c>
      <c r="D808" s="47" t="s">
        <v>157</v>
      </c>
      <c r="E808" s="48" t="s">
        <v>231</v>
      </c>
      <c r="F808" s="49" t="s">
        <v>487</v>
      </c>
      <c r="G808" s="50">
        <f>G809</f>
        <v>1564.7</v>
      </c>
      <c r="H808" s="50">
        <f t="shared" si="313"/>
        <v>1564.7</v>
      </c>
      <c r="I808" s="51">
        <f t="shared" si="299"/>
        <v>0</v>
      </c>
      <c r="J808" s="51">
        <f t="shared" si="300"/>
        <v>100</v>
      </c>
      <c r="K808" s="31"/>
    </row>
    <row r="809" spans="1:11" ht="25.5" x14ac:dyDescent="0.2">
      <c r="A809" s="46" t="s">
        <v>366</v>
      </c>
      <c r="B809" s="47" t="s">
        <v>468</v>
      </c>
      <c r="C809" s="47" t="s">
        <v>66</v>
      </c>
      <c r="D809" s="47" t="s">
        <v>157</v>
      </c>
      <c r="E809" s="48" t="s">
        <v>231</v>
      </c>
      <c r="F809" s="49" t="s">
        <v>487</v>
      </c>
      <c r="G809" s="50">
        <v>1564.7</v>
      </c>
      <c r="H809" s="50">
        <v>1564.7</v>
      </c>
      <c r="I809" s="51">
        <f t="shared" si="299"/>
        <v>0</v>
      </c>
      <c r="J809" s="51">
        <f t="shared" si="300"/>
        <v>100</v>
      </c>
      <c r="K809" s="31"/>
    </row>
    <row r="810" spans="1:11" ht="25.5" x14ac:dyDescent="0.2">
      <c r="A810" s="41" t="s">
        <v>234</v>
      </c>
      <c r="B810" s="42" t="s">
        <v>468</v>
      </c>
      <c r="C810" s="42" t="s">
        <v>86</v>
      </c>
      <c r="D810" s="42" t="s">
        <v>18</v>
      </c>
      <c r="E810" s="66" t="s">
        <v>5</v>
      </c>
      <c r="F810" s="66"/>
      <c r="G810" s="44">
        <f>G811</f>
        <v>483190.60000000003</v>
      </c>
      <c r="H810" s="44">
        <f t="shared" ref="H810:H811" si="314">H811</f>
        <v>473380.9</v>
      </c>
      <c r="I810" s="45">
        <f t="shared" si="299"/>
        <v>-9809.7000000000116</v>
      </c>
      <c r="J810" s="45">
        <f t="shared" si="300"/>
        <v>97.969807359663037</v>
      </c>
      <c r="K810" s="31"/>
    </row>
    <row r="811" spans="1:11" x14ac:dyDescent="0.2">
      <c r="A811" s="41" t="s">
        <v>235</v>
      </c>
      <c r="B811" s="42" t="s">
        <v>468</v>
      </c>
      <c r="C811" s="42" t="s">
        <v>86</v>
      </c>
      <c r="D811" s="42" t="s">
        <v>20</v>
      </c>
      <c r="E811" s="66" t="s">
        <v>5</v>
      </c>
      <c r="F811" s="66"/>
      <c r="G811" s="44">
        <f>G812</f>
        <v>483190.60000000003</v>
      </c>
      <c r="H811" s="44">
        <f t="shared" si="314"/>
        <v>473380.9</v>
      </c>
      <c r="I811" s="45">
        <f t="shared" si="299"/>
        <v>-9809.7000000000116</v>
      </c>
      <c r="J811" s="45">
        <f t="shared" si="300"/>
        <v>97.969807359663037</v>
      </c>
      <c r="K811" s="31"/>
    </row>
    <row r="812" spans="1:11" ht="63.75" x14ac:dyDescent="0.2">
      <c r="A812" s="46" t="s">
        <v>244</v>
      </c>
      <c r="B812" s="47" t="s">
        <v>468</v>
      </c>
      <c r="C812" s="47" t="s">
        <v>86</v>
      </c>
      <c r="D812" s="47" t="s">
        <v>20</v>
      </c>
      <c r="E812" s="48" t="s">
        <v>245</v>
      </c>
      <c r="F812" s="49" t="s">
        <v>23</v>
      </c>
      <c r="G812" s="50">
        <f>G813+G832</f>
        <v>483190.60000000003</v>
      </c>
      <c r="H812" s="50">
        <f t="shared" ref="H812" si="315">H813+H832</f>
        <v>473380.9</v>
      </c>
      <c r="I812" s="51">
        <f t="shared" si="299"/>
        <v>-9809.7000000000116</v>
      </c>
      <c r="J812" s="51">
        <f t="shared" si="300"/>
        <v>97.969807359663037</v>
      </c>
      <c r="K812" s="31"/>
    </row>
    <row r="813" spans="1:11" ht="63.75" x14ac:dyDescent="0.2">
      <c r="A813" s="46" t="s">
        <v>488</v>
      </c>
      <c r="B813" s="47" t="s">
        <v>468</v>
      </c>
      <c r="C813" s="47" t="s">
        <v>86</v>
      </c>
      <c r="D813" s="47" t="s">
        <v>20</v>
      </c>
      <c r="E813" s="48" t="s">
        <v>489</v>
      </c>
      <c r="F813" s="49" t="s">
        <v>23</v>
      </c>
      <c r="G813" s="50">
        <f>G814+G817+G820+G823+G826+G829</f>
        <v>182146.00000000006</v>
      </c>
      <c r="H813" s="50">
        <f t="shared" ref="H813" si="316">H814+H817+H820+H823+H826+H829</f>
        <v>182145.90000000005</v>
      </c>
      <c r="I813" s="51">
        <f t="shared" si="299"/>
        <v>-0.10000000000582077</v>
      </c>
      <c r="J813" s="51">
        <f t="shared" si="300"/>
        <v>99.999945098986515</v>
      </c>
      <c r="K813" s="31"/>
    </row>
    <row r="814" spans="1:11" ht="76.5" x14ac:dyDescent="0.2">
      <c r="A814" s="46" t="s">
        <v>490</v>
      </c>
      <c r="B814" s="47" t="s">
        <v>468</v>
      </c>
      <c r="C814" s="47" t="s">
        <v>86</v>
      </c>
      <c r="D814" s="47" t="s">
        <v>20</v>
      </c>
      <c r="E814" s="48" t="s">
        <v>489</v>
      </c>
      <c r="F814" s="49" t="s">
        <v>491</v>
      </c>
      <c r="G814" s="50">
        <f>G815</f>
        <v>153045.70000000001</v>
      </c>
      <c r="H814" s="50">
        <f t="shared" ref="H814:H815" si="317">H815</f>
        <v>153045.70000000001</v>
      </c>
      <c r="I814" s="51">
        <f t="shared" si="299"/>
        <v>0</v>
      </c>
      <c r="J814" s="51">
        <f t="shared" si="300"/>
        <v>100</v>
      </c>
      <c r="K814" s="31"/>
    </row>
    <row r="815" spans="1:11" ht="51" x14ac:dyDescent="0.2">
      <c r="A815" s="46" t="s">
        <v>128</v>
      </c>
      <c r="B815" s="47" t="s">
        <v>468</v>
      </c>
      <c r="C815" s="47" t="s">
        <v>86</v>
      </c>
      <c r="D815" s="47" t="s">
        <v>20</v>
      </c>
      <c r="E815" s="48" t="s">
        <v>489</v>
      </c>
      <c r="F815" s="49" t="s">
        <v>491</v>
      </c>
      <c r="G815" s="50">
        <f>G816</f>
        <v>153045.70000000001</v>
      </c>
      <c r="H815" s="50">
        <f t="shared" si="317"/>
        <v>153045.70000000001</v>
      </c>
      <c r="I815" s="51">
        <f t="shared" si="299"/>
        <v>0</v>
      </c>
      <c r="J815" s="51">
        <f t="shared" si="300"/>
        <v>100</v>
      </c>
      <c r="K815" s="31"/>
    </row>
    <row r="816" spans="1:11" ht="25.5" x14ac:dyDescent="0.2">
      <c r="A816" s="46" t="s">
        <v>366</v>
      </c>
      <c r="B816" s="47" t="s">
        <v>468</v>
      </c>
      <c r="C816" s="47" t="s">
        <v>86</v>
      </c>
      <c r="D816" s="47" t="s">
        <v>20</v>
      </c>
      <c r="E816" s="48" t="s">
        <v>489</v>
      </c>
      <c r="F816" s="49" t="s">
        <v>491</v>
      </c>
      <c r="G816" s="50">
        <v>153045.70000000001</v>
      </c>
      <c r="H816" s="50">
        <v>153045.70000000001</v>
      </c>
      <c r="I816" s="51">
        <f t="shared" si="299"/>
        <v>0</v>
      </c>
      <c r="J816" s="51">
        <f t="shared" si="300"/>
        <v>100</v>
      </c>
      <c r="K816" s="31"/>
    </row>
    <row r="817" spans="1:11" ht="25.5" x14ac:dyDescent="0.2">
      <c r="A817" s="46" t="s">
        <v>492</v>
      </c>
      <c r="B817" s="47" t="s">
        <v>468</v>
      </c>
      <c r="C817" s="47" t="s">
        <v>86</v>
      </c>
      <c r="D817" s="47" t="s">
        <v>20</v>
      </c>
      <c r="E817" s="48" t="s">
        <v>489</v>
      </c>
      <c r="F817" s="49" t="s">
        <v>493</v>
      </c>
      <c r="G817" s="50">
        <f>G818</f>
        <v>10632.7</v>
      </c>
      <c r="H817" s="50">
        <f t="shared" ref="H817:H818" si="318">H818</f>
        <v>10632.6</v>
      </c>
      <c r="I817" s="51">
        <f t="shared" si="299"/>
        <v>-0.1000000000003638</v>
      </c>
      <c r="J817" s="51">
        <f t="shared" si="300"/>
        <v>99.999059505111589</v>
      </c>
      <c r="K817" s="31"/>
    </row>
    <row r="818" spans="1:11" ht="51" x14ac:dyDescent="0.2">
      <c r="A818" s="46" t="s">
        <v>128</v>
      </c>
      <c r="B818" s="47" t="s">
        <v>468</v>
      </c>
      <c r="C818" s="47" t="s">
        <v>86</v>
      </c>
      <c r="D818" s="47" t="s">
        <v>20</v>
      </c>
      <c r="E818" s="48" t="s">
        <v>489</v>
      </c>
      <c r="F818" s="49" t="s">
        <v>493</v>
      </c>
      <c r="G818" s="50">
        <f>G819</f>
        <v>10632.7</v>
      </c>
      <c r="H818" s="50">
        <f t="shared" si="318"/>
        <v>10632.6</v>
      </c>
      <c r="I818" s="51">
        <f t="shared" si="299"/>
        <v>-0.1000000000003638</v>
      </c>
      <c r="J818" s="51">
        <f t="shared" si="300"/>
        <v>99.999059505111589</v>
      </c>
      <c r="K818" s="31"/>
    </row>
    <row r="819" spans="1:11" ht="25.5" x14ac:dyDescent="0.2">
      <c r="A819" s="46" t="s">
        <v>366</v>
      </c>
      <c r="B819" s="47" t="s">
        <v>468</v>
      </c>
      <c r="C819" s="47" t="s">
        <v>86</v>
      </c>
      <c r="D819" s="47" t="s">
        <v>20</v>
      </c>
      <c r="E819" s="48" t="s">
        <v>489</v>
      </c>
      <c r="F819" s="49" t="s">
        <v>493</v>
      </c>
      <c r="G819" s="50">
        <v>10632.7</v>
      </c>
      <c r="H819" s="50">
        <v>10632.6</v>
      </c>
      <c r="I819" s="51">
        <f t="shared" si="299"/>
        <v>-0.1000000000003638</v>
      </c>
      <c r="J819" s="51">
        <f t="shared" si="300"/>
        <v>99.999059505111589</v>
      </c>
      <c r="K819" s="31"/>
    </row>
    <row r="820" spans="1:11" ht="76.5" x14ac:dyDescent="0.2">
      <c r="A820" s="46" t="s">
        <v>490</v>
      </c>
      <c r="B820" s="47" t="s">
        <v>468</v>
      </c>
      <c r="C820" s="47" t="s">
        <v>86</v>
      </c>
      <c r="D820" s="47" t="s">
        <v>20</v>
      </c>
      <c r="E820" s="48" t="s">
        <v>489</v>
      </c>
      <c r="F820" s="49" t="s">
        <v>494</v>
      </c>
      <c r="G820" s="50">
        <f>G821</f>
        <v>6046.2</v>
      </c>
      <c r="H820" s="50">
        <f t="shared" ref="H820:H821" si="319">H821</f>
        <v>6046.2</v>
      </c>
      <c r="I820" s="51">
        <f t="shared" si="299"/>
        <v>0</v>
      </c>
      <c r="J820" s="51">
        <f t="shared" si="300"/>
        <v>100</v>
      </c>
      <c r="K820" s="31"/>
    </row>
    <row r="821" spans="1:11" ht="51" x14ac:dyDescent="0.2">
      <c r="A821" s="46" t="s">
        <v>128</v>
      </c>
      <c r="B821" s="47" t="s">
        <v>468</v>
      </c>
      <c r="C821" s="47" t="s">
        <v>86</v>
      </c>
      <c r="D821" s="47" t="s">
        <v>20</v>
      </c>
      <c r="E821" s="48" t="s">
        <v>489</v>
      </c>
      <c r="F821" s="49" t="s">
        <v>494</v>
      </c>
      <c r="G821" s="50">
        <f>G822</f>
        <v>6046.2</v>
      </c>
      <c r="H821" s="50">
        <f t="shared" si="319"/>
        <v>6046.2</v>
      </c>
      <c r="I821" s="51">
        <f t="shared" si="299"/>
        <v>0</v>
      </c>
      <c r="J821" s="51">
        <f t="shared" si="300"/>
        <v>100</v>
      </c>
      <c r="K821" s="31"/>
    </row>
    <row r="822" spans="1:11" ht="25.5" x14ac:dyDescent="0.2">
      <c r="A822" s="46" t="s">
        <v>366</v>
      </c>
      <c r="B822" s="47" t="s">
        <v>468</v>
      </c>
      <c r="C822" s="47" t="s">
        <v>86</v>
      </c>
      <c r="D822" s="47" t="s">
        <v>20</v>
      </c>
      <c r="E822" s="48" t="s">
        <v>489</v>
      </c>
      <c r="F822" s="49" t="s">
        <v>494</v>
      </c>
      <c r="G822" s="50">
        <v>6046.2</v>
      </c>
      <c r="H822" s="50">
        <v>6046.2</v>
      </c>
      <c r="I822" s="51">
        <f t="shared" si="299"/>
        <v>0</v>
      </c>
      <c r="J822" s="51">
        <f t="shared" si="300"/>
        <v>100</v>
      </c>
      <c r="K822" s="31"/>
    </row>
    <row r="823" spans="1:11" ht="89.25" x14ac:dyDescent="0.2">
      <c r="A823" s="46" t="s">
        <v>495</v>
      </c>
      <c r="B823" s="47" t="s">
        <v>468</v>
      </c>
      <c r="C823" s="47" t="s">
        <v>86</v>
      </c>
      <c r="D823" s="47" t="s">
        <v>20</v>
      </c>
      <c r="E823" s="48" t="s">
        <v>489</v>
      </c>
      <c r="F823" s="49" t="s">
        <v>496</v>
      </c>
      <c r="G823" s="50">
        <f>G824</f>
        <v>61.2</v>
      </c>
      <c r="H823" s="50">
        <f t="shared" ref="H823:H824" si="320">H824</f>
        <v>61.2</v>
      </c>
      <c r="I823" s="51">
        <f t="shared" si="299"/>
        <v>0</v>
      </c>
      <c r="J823" s="51">
        <f t="shared" si="300"/>
        <v>100</v>
      </c>
      <c r="K823" s="31"/>
    </row>
    <row r="824" spans="1:11" ht="51" x14ac:dyDescent="0.2">
      <c r="A824" s="46" t="s">
        <v>128</v>
      </c>
      <c r="B824" s="47" t="s">
        <v>468</v>
      </c>
      <c r="C824" s="47" t="s">
        <v>86</v>
      </c>
      <c r="D824" s="47" t="s">
        <v>20</v>
      </c>
      <c r="E824" s="48" t="s">
        <v>489</v>
      </c>
      <c r="F824" s="49" t="s">
        <v>496</v>
      </c>
      <c r="G824" s="50">
        <f>G825</f>
        <v>61.2</v>
      </c>
      <c r="H824" s="50">
        <f t="shared" si="320"/>
        <v>61.2</v>
      </c>
      <c r="I824" s="51">
        <f t="shared" si="299"/>
        <v>0</v>
      </c>
      <c r="J824" s="51">
        <f t="shared" si="300"/>
        <v>100</v>
      </c>
      <c r="K824" s="31"/>
    </row>
    <row r="825" spans="1:11" ht="25.5" x14ac:dyDescent="0.2">
      <c r="A825" s="46" t="s">
        <v>366</v>
      </c>
      <c r="B825" s="47" t="s">
        <v>468</v>
      </c>
      <c r="C825" s="47" t="s">
        <v>86</v>
      </c>
      <c r="D825" s="47" t="s">
        <v>20</v>
      </c>
      <c r="E825" s="48" t="s">
        <v>489</v>
      </c>
      <c r="F825" s="49" t="s">
        <v>496</v>
      </c>
      <c r="G825" s="50">
        <v>61.2</v>
      </c>
      <c r="H825" s="50">
        <v>61.2</v>
      </c>
      <c r="I825" s="51">
        <f t="shared" si="299"/>
        <v>0</v>
      </c>
      <c r="J825" s="51">
        <f t="shared" si="300"/>
        <v>100</v>
      </c>
      <c r="K825" s="31"/>
    </row>
    <row r="826" spans="1:11" ht="25.5" x14ac:dyDescent="0.2">
      <c r="A826" s="46" t="s">
        <v>492</v>
      </c>
      <c r="B826" s="47" t="s">
        <v>468</v>
      </c>
      <c r="C826" s="47" t="s">
        <v>86</v>
      </c>
      <c r="D826" s="47" t="s">
        <v>20</v>
      </c>
      <c r="E826" s="48" t="s">
        <v>489</v>
      </c>
      <c r="F826" s="49" t="s">
        <v>497</v>
      </c>
      <c r="G826" s="50">
        <f>G827</f>
        <v>12236.6</v>
      </c>
      <c r="H826" s="50">
        <f t="shared" ref="H826:H827" si="321">H827</f>
        <v>12236.6</v>
      </c>
      <c r="I826" s="51">
        <f t="shared" si="299"/>
        <v>0</v>
      </c>
      <c r="J826" s="51">
        <f t="shared" si="300"/>
        <v>100</v>
      </c>
      <c r="K826" s="31"/>
    </row>
    <row r="827" spans="1:11" ht="51" x14ac:dyDescent="0.2">
      <c r="A827" s="46" t="s">
        <v>128</v>
      </c>
      <c r="B827" s="47" t="s">
        <v>468</v>
      </c>
      <c r="C827" s="47" t="s">
        <v>86</v>
      </c>
      <c r="D827" s="47" t="s">
        <v>20</v>
      </c>
      <c r="E827" s="48" t="s">
        <v>489</v>
      </c>
      <c r="F827" s="49" t="s">
        <v>497</v>
      </c>
      <c r="G827" s="50">
        <f>G828</f>
        <v>12236.6</v>
      </c>
      <c r="H827" s="50">
        <f t="shared" si="321"/>
        <v>12236.6</v>
      </c>
      <c r="I827" s="51">
        <f t="shared" si="299"/>
        <v>0</v>
      </c>
      <c r="J827" s="51">
        <f t="shared" si="300"/>
        <v>100</v>
      </c>
      <c r="K827" s="31"/>
    </row>
    <row r="828" spans="1:11" ht="25.5" x14ac:dyDescent="0.2">
      <c r="A828" s="46" t="s">
        <v>366</v>
      </c>
      <c r="B828" s="47" t="s">
        <v>468</v>
      </c>
      <c r="C828" s="47" t="s">
        <v>86</v>
      </c>
      <c r="D828" s="47" t="s">
        <v>20</v>
      </c>
      <c r="E828" s="48" t="s">
        <v>489</v>
      </c>
      <c r="F828" s="49" t="s">
        <v>497</v>
      </c>
      <c r="G828" s="50">
        <v>12236.6</v>
      </c>
      <c r="H828" s="50">
        <v>12236.6</v>
      </c>
      <c r="I828" s="51">
        <f t="shared" si="299"/>
        <v>0</v>
      </c>
      <c r="J828" s="51">
        <f t="shared" si="300"/>
        <v>100</v>
      </c>
      <c r="K828" s="31"/>
    </row>
    <row r="829" spans="1:11" ht="38.25" x14ac:dyDescent="0.2">
      <c r="A829" s="46" t="s">
        <v>498</v>
      </c>
      <c r="B829" s="47" t="s">
        <v>468</v>
      </c>
      <c r="C829" s="47" t="s">
        <v>86</v>
      </c>
      <c r="D829" s="47" t="s">
        <v>20</v>
      </c>
      <c r="E829" s="48" t="s">
        <v>489</v>
      </c>
      <c r="F829" s="49" t="s">
        <v>499</v>
      </c>
      <c r="G829" s="50">
        <f>G830</f>
        <v>123.6</v>
      </c>
      <c r="H829" s="50">
        <f t="shared" ref="H829:H830" si="322">H830</f>
        <v>123.6</v>
      </c>
      <c r="I829" s="51">
        <f t="shared" si="299"/>
        <v>0</v>
      </c>
      <c r="J829" s="51">
        <f t="shared" si="300"/>
        <v>100</v>
      </c>
      <c r="K829" s="31"/>
    </row>
    <row r="830" spans="1:11" ht="51" x14ac:dyDescent="0.2">
      <c r="A830" s="46" t="s">
        <v>128</v>
      </c>
      <c r="B830" s="47" t="s">
        <v>468</v>
      </c>
      <c r="C830" s="47" t="s">
        <v>86</v>
      </c>
      <c r="D830" s="47" t="s">
        <v>20</v>
      </c>
      <c r="E830" s="48" t="s">
        <v>489</v>
      </c>
      <c r="F830" s="49" t="s">
        <v>499</v>
      </c>
      <c r="G830" s="50">
        <f>G831</f>
        <v>123.6</v>
      </c>
      <c r="H830" s="50">
        <f t="shared" si="322"/>
        <v>123.6</v>
      </c>
      <c r="I830" s="51">
        <f t="shared" si="299"/>
        <v>0</v>
      </c>
      <c r="J830" s="51">
        <f t="shared" si="300"/>
        <v>100</v>
      </c>
      <c r="K830" s="31"/>
    </row>
    <row r="831" spans="1:11" ht="25.5" x14ac:dyDescent="0.2">
      <c r="A831" s="46" t="s">
        <v>366</v>
      </c>
      <c r="B831" s="47" t="s">
        <v>468</v>
      </c>
      <c r="C831" s="47" t="s">
        <v>86</v>
      </c>
      <c r="D831" s="47" t="s">
        <v>20</v>
      </c>
      <c r="E831" s="48" t="s">
        <v>489</v>
      </c>
      <c r="F831" s="49" t="s">
        <v>499</v>
      </c>
      <c r="G831" s="50">
        <v>123.6</v>
      </c>
      <c r="H831" s="50">
        <v>123.6</v>
      </c>
      <c r="I831" s="51">
        <f t="shared" si="299"/>
        <v>0</v>
      </c>
      <c r="J831" s="51">
        <f t="shared" si="300"/>
        <v>100</v>
      </c>
      <c r="K831" s="31"/>
    </row>
    <row r="832" spans="1:11" ht="51" x14ac:dyDescent="0.2">
      <c r="A832" s="46" t="s">
        <v>250</v>
      </c>
      <c r="B832" s="47" t="s">
        <v>468</v>
      </c>
      <c r="C832" s="47" t="s">
        <v>86</v>
      </c>
      <c r="D832" s="47" t="s">
        <v>20</v>
      </c>
      <c r="E832" s="48" t="s">
        <v>251</v>
      </c>
      <c r="F832" s="49" t="s">
        <v>23</v>
      </c>
      <c r="G832" s="50">
        <f>G833+G836+G839+G842</f>
        <v>301044.59999999998</v>
      </c>
      <c r="H832" s="50">
        <f>H833+H836+H839+H842</f>
        <v>291234.99999999994</v>
      </c>
      <c r="I832" s="51">
        <f t="shared" si="299"/>
        <v>-9809.6000000000349</v>
      </c>
      <c r="J832" s="51">
        <f t="shared" si="300"/>
        <v>96.741479501708369</v>
      </c>
      <c r="K832" s="31"/>
    </row>
    <row r="833" spans="1:11" ht="38.25" x14ac:dyDescent="0.2">
      <c r="A833" s="46" t="s">
        <v>500</v>
      </c>
      <c r="B833" s="47" t="s">
        <v>468</v>
      </c>
      <c r="C833" s="47" t="s">
        <v>86</v>
      </c>
      <c r="D833" s="47" t="s">
        <v>20</v>
      </c>
      <c r="E833" s="48" t="s">
        <v>251</v>
      </c>
      <c r="F833" s="49" t="s">
        <v>501</v>
      </c>
      <c r="G833" s="50">
        <f>G834</f>
        <v>184447</v>
      </c>
      <c r="H833" s="50">
        <f t="shared" ref="H833:H834" si="323">H834</f>
        <v>184287.8</v>
      </c>
      <c r="I833" s="51">
        <f t="shared" si="299"/>
        <v>-159.20000000001164</v>
      </c>
      <c r="J833" s="51">
        <f t="shared" si="300"/>
        <v>99.9136879428779</v>
      </c>
      <c r="K833" s="31"/>
    </row>
    <row r="834" spans="1:11" ht="51" x14ac:dyDescent="0.2">
      <c r="A834" s="46" t="s">
        <v>128</v>
      </c>
      <c r="B834" s="47" t="s">
        <v>468</v>
      </c>
      <c r="C834" s="47" t="s">
        <v>86</v>
      </c>
      <c r="D834" s="47" t="s">
        <v>20</v>
      </c>
      <c r="E834" s="48" t="s">
        <v>251</v>
      </c>
      <c r="F834" s="49" t="s">
        <v>501</v>
      </c>
      <c r="G834" s="50">
        <f>G835</f>
        <v>184447</v>
      </c>
      <c r="H834" s="50">
        <f t="shared" si="323"/>
        <v>184287.8</v>
      </c>
      <c r="I834" s="51">
        <f t="shared" si="299"/>
        <v>-159.20000000001164</v>
      </c>
      <c r="J834" s="51">
        <f t="shared" si="300"/>
        <v>99.9136879428779</v>
      </c>
      <c r="K834" s="31"/>
    </row>
    <row r="835" spans="1:11" ht="25.5" x14ac:dyDescent="0.2">
      <c r="A835" s="46" t="s">
        <v>366</v>
      </c>
      <c r="B835" s="47" t="s">
        <v>468</v>
      </c>
      <c r="C835" s="47" t="s">
        <v>86</v>
      </c>
      <c r="D835" s="47" t="s">
        <v>20</v>
      </c>
      <c r="E835" s="48" t="s">
        <v>251</v>
      </c>
      <c r="F835" s="49" t="s">
        <v>501</v>
      </c>
      <c r="G835" s="50">
        <v>184447</v>
      </c>
      <c r="H835" s="50">
        <v>184287.8</v>
      </c>
      <c r="I835" s="51">
        <f t="shared" si="299"/>
        <v>-159.20000000001164</v>
      </c>
      <c r="J835" s="51">
        <f t="shared" si="300"/>
        <v>99.9136879428779</v>
      </c>
      <c r="K835" s="31"/>
    </row>
    <row r="836" spans="1:11" ht="38.25" x14ac:dyDescent="0.2">
      <c r="A836" s="46" t="s">
        <v>252</v>
      </c>
      <c r="B836" s="47" t="s">
        <v>468</v>
      </c>
      <c r="C836" s="47" t="s">
        <v>86</v>
      </c>
      <c r="D836" s="47" t="s">
        <v>20</v>
      </c>
      <c r="E836" s="48" t="s">
        <v>251</v>
      </c>
      <c r="F836" s="49" t="s">
        <v>253</v>
      </c>
      <c r="G836" s="50">
        <f>G837</f>
        <v>75296.899999999994</v>
      </c>
      <c r="H836" s="50">
        <f t="shared" ref="H836:H837" si="324">H837</f>
        <v>65646.5</v>
      </c>
      <c r="I836" s="51">
        <f t="shared" si="299"/>
        <v>-9650.3999999999942</v>
      </c>
      <c r="J836" s="51">
        <f t="shared" si="300"/>
        <v>87.183536108392261</v>
      </c>
      <c r="K836" s="31"/>
    </row>
    <row r="837" spans="1:11" ht="51" x14ac:dyDescent="0.2">
      <c r="A837" s="46" t="s">
        <v>128</v>
      </c>
      <c r="B837" s="47" t="s">
        <v>468</v>
      </c>
      <c r="C837" s="47" t="s">
        <v>86</v>
      </c>
      <c r="D837" s="47" t="s">
        <v>20</v>
      </c>
      <c r="E837" s="48" t="s">
        <v>251</v>
      </c>
      <c r="F837" s="49" t="s">
        <v>253</v>
      </c>
      <c r="G837" s="50">
        <f>G838</f>
        <v>75296.899999999994</v>
      </c>
      <c r="H837" s="50">
        <f t="shared" si="324"/>
        <v>65646.5</v>
      </c>
      <c r="I837" s="51">
        <f t="shared" si="299"/>
        <v>-9650.3999999999942</v>
      </c>
      <c r="J837" s="51">
        <f t="shared" si="300"/>
        <v>87.183536108392261</v>
      </c>
      <c r="K837" s="31"/>
    </row>
    <row r="838" spans="1:11" ht="25.5" x14ac:dyDescent="0.2">
      <c r="A838" s="46" t="s">
        <v>366</v>
      </c>
      <c r="B838" s="47" t="s">
        <v>468</v>
      </c>
      <c r="C838" s="47" t="s">
        <v>86</v>
      </c>
      <c r="D838" s="47" t="s">
        <v>20</v>
      </c>
      <c r="E838" s="48" t="s">
        <v>251</v>
      </c>
      <c r="F838" s="49" t="s">
        <v>253</v>
      </c>
      <c r="G838" s="50">
        <v>75296.899999999994</v>
      </c>
      <c r="H838" s="50">
        <v>65646.5</v>
      </c>
      <c r="I838" s="51">
        <f t="shared" si="299"/>
        <v>-9650.3999999999942</v>
      </c>
      <c r="J838" s="51">
        <f t="shared" si="300"/>
        <v>87.183536108392261</v>
      </c>
      <c r="K838" s="31"/>
    </row>
    <row r="839" spans="1:11" ht="63.75" x14ac:dyDescent="0.2">
      <c r="A839" s="46" t="s">
        <v>403</v>
      </c>
      <c r="B839" s="47" t="s">
        <v>468</v>
      </c>
      <c r="C839" s="47" t="s">
        <v>86</v>
      </c>
      <c r="D839" s="47" t="s">
        <v>20</v>
      </c>
      <c r="E839" s="48" t="s">
        <v>251</v>
      </c>
      <c r="F839" s="49" t="s">
        <v>404</v>
      </c>
      <c r="G839" s="50">
        <f>G840</f>
        <v>40061.599999999999</v>
      </c>
      <c r="H839" s="50">
        <f t="shared" ref="H839:H840" si="325">H840</f>
        <v>40061.599999999999</v>
      </c>
      <c r="I839" s="51">
        <f t="shared" ref="I839:I902" si="326">H839-G839</f>
        <v>0</v>
      </c>
      <c r="J839" s="51">
        <f t="shared" ref="J839:J902" si="327">H839/G839*100</f>
        <v>100</v>
      </c>
      <c r="K839" s="31"/>
    </row>
    <row r="840" spans="1:11" ht="51" x14ac:dyDescent="0.2">
      <c r="A840" s="46" t="s">
        <v>128</v>
      </c>
      <c r="B840" s="47" t="s">
        <v>468</v>
      </c>
      <c r="C840" s="47" t="s">
        <v>86</v>
      </c>
      <c r="D840" s="47" t="s">
        <v>20</v>
      </c>
      <c r="E840" s="48" t="s">
        <v>251</v>
      </c>
      <c r="F840" s="49" t="s">
        <v>404</v>
      </c>
      <c r="G840" s="50">
        <f>G841</f>
        <v>40061.599999999999</v>
      </c>
      <c r="H840" s="50">
        <f t="shared" si="325"/>
        <v>40061.599999999999</v>
      </c>
      <c r="I840" s="51">
        <f t="shared" si="326"/>
        <v>0</v>
      </c>
      <c r="J840" s="51">
        <f t="shared" si="327"/>
        <v>100</v>
      </c>
      <c r="K840" s="31"/>
    </row>
    <row r="841" spans="1:11" ht="25.5" x14ac:dyDescent="0.2">
      <c r="A841" s="46" t="s">
        <v>366</v>
      </c>
      <c r="B841" s="47" t="s">
        <v>468</v>
      </c>
      <c r="C841" s="47" t="s">
        <v>86</v>
      </c>
      <c r="D841" s="47" t="s">
        <v>20</v>
      </c>
      <c r="E841" s="48" t="s">
        <v>251</v>
      </c>
      <c r="F841" s="49" t="s">
        <v>404</v>
      </c>
      <c r="G841" s="50">
        <v>40061.599999999999</v>
      </c>
      <c r="H841" s="50">
        <v>40061.599999999999</v>
      </c>
      <c r="I841" s="51">
        <f t="shared" si="326"/>
        <v>0</v>
      </c>
      <c r="J841" s="51">
        <f t="shared" si="327"/>
        <v>100</v>
      </c>
      <c r="K841" s="31"/>
    </row>
    <row r="842" spans="1:11" ht="51" x14ac:dyDescent="0.2">
      <c r="A842" s="46" t="s">
        <v>407</v>
      </c>
      <c r="B842" s="47" t="s">
        <v>468</v>
      </c>
      <c r="C842" s="47" t="s">
        <v>86</v>
      </c>
      <c r="D842" s="47" t="s">
        <v>20</v>
      </c>
      <c r="E842" s="48" t="s">
        <v>251</v>
      </c>
      <c r="F842" s="49" t="s">
        <v>408</v>
      </c>
      <c r="G842" s="50">
        <f>G843</f>
        <v>1239.0999999999999</v>
      </c>
      <c r="H842" s="50">
        <f t="shared" ref="H842:H843" si="328">H843</f>
        <v>1239.0999999999999</v>
      </c>
      <c r="I842" s="51">
        <f t="shared" si="326"/>
        <v>0</v>
      </c>
      <c r="J842" s="51">
        <f t="shared" si="327"/>
        <v>100</v>
      </c>
      <c r="K842" s="31"/>
    </row>
    <row r="843" spans="1:11" ht="51" x14ac:dyDescent="0.2">
      <c r="A843" s="46" t="s">
        <v>128</v>
      </c>
      <c r="B843" s="47" t="s">
        <v>468</v>
      </c>
      <c r="C843" s="47" t="s">
        <v>86</v>
      </c>
      <c r="D843" s="47" t="s">
        <v>20</v>
      </c>
      <c r="E843" s="48" t="s">
        <v>251</v>
      </c>
      <c r="F843" s="49" t="s">
        <v>408</v>
      </c>
      <c r="G843" s="50">
        <f>G844</f>
        <v>1239.0999999999999</v>
      </c>
      <c r="H843" s="50">
        <f t="shared" si="328"/>
        <v>1239.0999999999999</v>
      </c>
      <c r="I843" s="51">
        <f t="shared" si="326"/>
        <v>0</v>
      </c>
      <c r="J843" s="51">
        <f t="shared" si="327"/>
        <v>100</v>
      </c>
      <c r="K843" s="31"/>
    </row>
    <row r="844" spans="1:11" ht="25.5" x14ac:dyDescent="0.2">
      <c r="A844" s="46" t="s">
        <v>366</v>
      </c>
      <c r="B844" s="47" t="s">
        <v>468</v>
      </c>
      <c r="C844" s="47" t="s">
        <v>86</v>
      </c>
      <c r="D844" s="47" t="s">
        <v>20</v>
      </c>
      <c r="E844" s="48" t="s">
        <v>251</v>
      </c>
      <c r="F844" s="49" t="s">
        <v>408</v>
      </c>
      <c r="G844" s="50">
        <v>1239.0999999999999</v>
      </c>
      <c r="H844" s="50">
        <v>1239.0999999999999</v>
      </c>
      <c r="I844" s="51">
        <f t="shared" si="326"/>
        <v>0</v>
      </c>
      <c r="J844" s="51">
        <f t="shared" si="327"/>
        <v>100</v>
      </c>
      <c r="K844" s="31"/>
    </row>
    <row r="845" spans="1:11" x14ac:dyDescent="0.2">
      <c r="A845" s="41" t="s">
        <v>502</v>
      </c>
      <c r="B845" s="42" t="s">
        <v>468</v>
      </c>
      <c r="C845" s="42" t="s">
        <v>503</v>
      </c>
      <c r="D845" s="42" t="s">
        <v>18</v>
      </c>
      <c r="E845" s="66" t="s">
        <v>5</v>
      </c>
      <c r="F845" s="66"/>
      <c r="G845" s="44">
        <f>G846+G868+G940+G978+G1006</f>
        <v>2784598.4</v>
      </c>
      <c r="H845" s="44">
        <f>H846+H868+H940+H978+H1006</f>
        <v>2741394.0999999996</v>
      </c>
      <c r="I845" s="45">
        <f t="shared" si="326"/>
        <v>-43204.300000000279</v>
      </c>
      <c r="J845" s="45">
        <f t="shared" si="327"/>
        <v>98.448454901072978</v>
      </c>
      <c r="K845" s="31"/>
    </row>
    <row r="846" spans="1:11" x14ac:dyDescent="0.2">
      <c r="A846" s="41" t="s">
        <v>504</v>
      </c>
      <c r="B846" s="42" t="s">
        <v>468</v>
      </c>
      <c r="C846" s="42" t="s">
        <v>503</v>
      </c>
      <c r="D846" s="42" t="s">
        <v>17</v>
      </c>
      <c r="E846" s="66" t="s">
        <v>5</v>
      </c>
      <c r="F846" s="66"/>
      <c r="G846" s="44">
        <f>G847</f>
        <v>1082088.6000000001</v>
      </c>
      <c r="H846" s="44">
        <f t="shared" ref="H846" si="329">H847</f>
        <v>1061972.8</v>
      </c>
      <c r="I846" s="45">
        <f t="shared" si="326"/>
        <v>-20115.800000000047</v>
      </c>
      <c r="J846" s="45">
        <f t="shared" si="327"/>
        <v>98.141020984788113</v>
      </c>
      <c r="K846" s="31"/>
    </row>
    <row r="847" spans="1:11" ht="38.25" x14ac:dyDescent="0.2">
      <c r="A847" s="46" t="s">
        <v>505</v>
      </c>
      <c r="B847" s="47" t="s">
        <v>468</v>
      </c>
      <c r="C847" s="47" t="s">
        <v>503</v>
      </c>
      <c r="D847" s="47" t="s">
        <v>17</v>
      </c>
      <c r="E847" s="48" t="s">
        <v>506</v>
      </c>
      <c r="F847" s="49" t="s">
        <v>23</v>
      </c>
      <c r="G847" s="50">
        <f>G848+G855</f>
        <v>1082088.6000000001</v>
      </c>
      <c r="H847" s="50">
        <f>H848+H855</f>
        <v>1061972.8</v>
      </c>
      <c r="I847" s="51">
        <f t="shared" si="326"/>
        <v>-20115.800000000047</v>
      </c>
      <c r="J847" s="51">
        <f t="shared" si="327"/>
        <v>98.141020984788113</v>
      </c>
      <c r="K847" s="31"/>
    </row>
    <row r="848" spans="1:11" ht="38.25" x14ac:dyDescent="0.2">
      <c r="A848" s="46" t="s">
        <v>507</v>
      </c>
      <c r="B848" s="47" t="s">
        <v>468</v>
      </c>
      <c r="C848" s="47" t="s">
        <v>503</v>
      </c>
      <c r="D848" s="47" t="s">
        <v>17</v>
      </c>
      <c r="E848" s="48" t="s">
        <v>508</v>
      </c>
      <c r="F848" s="49" t="s">
        <v>23</v>
      </c>
      <c r="G848" s="50">
        <f>G849+G853</f>
        <v>90453.8</v>
      </c>
      <c r="H848" s="50">
        <f t="shared" ref="H848" si="330">H849+H853</f>
        <v>81728.2</v>
      </c>
      <c r="I848" s="51">
        <f t="shared" si="326"/>
        <v>-8725.6000000000058</v>
      </c>
      <c r="J848" s="51">
        <f t="shared" si="327"/>
        <v>90.353528541642248</v>
      </c>
      <c r="K848" s="31"/>
    </row>
    <row r="849" spans="1:11" ht="38.25" x14ac:dyDescent="0.2">
      <c r="A849" s="46" t="s">
        <v>509</v>
      </c>
      <c r="B849" s="47" t="s">
        <v>468</v>
      </c>
      <c r="C849" s="47" t="s">
        <v>503</v>
      </c>
      <c r="D849" s="47" t="s">
        <v>17</v>
      </c>
      <c r="E849" s="48" t="s">
        <v>508</v>
      </c>
      <c r="F849" s="49" t="s">
        <v>510</v>
      </c>
      <c r="G849" s="50">
        <f>G850</f>
        <v>87740.1</v>
      </c>
      <c r="H849" s="50">
        <f t="shared" ref="H849:H850" si="331">H850</f>
        <v>79014.7</v>
      </c>
      <c r="I849" s="51">
        <f t="shared" si="326"/>
        <v>-8725.4000000000087</v>
      </c>
      <c r="J849" s="51">
        <f t="shared" si="327"/>
        <v>90.055402261907602</v>
      </c>
      <c r="K849" s="31"/>
    </row>
    <row r="850" spans="1:11" ht="51" x14ac:dyDescent="0.2">
      <c r="A850" s="46" t="s">
        <v>128</v>
      </c>
      <c r="B850" s="47" t="s">
        <v>468</v>
      </c>
      <c r="C850" s="47" t="s">
        <v>503</v>
      </c>
      <c r="D850" s="47" t="s">
        <v>17</v>
      </c>
      <c r="E850" s="48" t="s">
        <v>508</v>
      </c>
      <c r="F850" s="49" t="s">
        <v>510</v>
      </c>
      <c r="G850" s="50">
        <f>G851</f>
        <v>87740.1</v>
      </c>
      <c r="H850" s="50">
        <f t="shared" si="331"/>
        <v>79014.7</v>
      </c>
      <c r="I850" s="51">
        <f t="shared" si="326"/>
        <v>-8725.4000000000087</v>
      </c>
      <c r="J850" s="51">
        <f t="shared" si="327"/>
        <v>90.055402261907602</v>
      </c>
      <c r="K850" s="31"/>
    </row>
    <row r="851" spans="1:11" ht="25.5" x14ac:dyDescent="0.2">
      <c r="A851" s="46" t="s">
        <v>366</v>
      </c>
      <c r="B851" s="47" t="s">
        <v>468</v>
      </c>
      <c r="C851" s="47" t="s">
        <v>503</v>
      </c>
      <c r="D851" s="47" t="s">
        <v>17</v>
      </c>
      <c r="E851" s="48" t="s">
        <v>508</v>
      </c>
      <c r="F851" s="49" t="s">
        <v>510</v>
      </c>
      <c r="G851" s="50">
        <v>87740.1</v>
      </c>
      <c r="H851" s="50">
        <v>79014.7</v>
      </c>
      <c r="I851" s="51">
        <f t="shared" si="326"/>
        <v>-8725.4000000000087</v>
      </c>
      <c r="J851" s="51">
        <f t="shared" si="327"/>
        <v>90.055402261907602</v>
      </c>
      <c r="K851" s="31"/>
    </row>
    <row r="852" spans="1:11" ht="25.5" x14ac:dyDescent="0.2">
      <c r="A852" s="46" t="s">
        <v>511</v>
      </c>
      <c r="B852" s="47" t="s">
        <v>468</v>
      </c>
      <c r="C852" s="47" t="s">
        <v>503</v>
      </c>
      <c r="D852" s="47" t="s">
        <v>17</v>
      </c>
      <c r="E852" s="48" t="s">
        <v>508</v>
      </c>
      <c r="F852" s="49" t="s">
        <v>512</v>
      </c>
      <c r="G852" s="50">
        <f>G853</f>
        <v>2713.7</v>
      </c>
      <c r="H852" s="50">
        <f t="shared" ref="H852:H853" si="332">H853</f>
        <v>2713.5</v>
      </c>
      <c r="I852" s="51">
        <f t="shared" si="326"/>
        <v>-0.1999999999998181</v>
      </c>
      <c r="J852" s="51">
        <f t="shared" si="327"/>
        <v>99.992629988576482</v>
      </c>
      <c r="K852" s="31"/>
    </row>
    <row r="853" spans="1:11" ht="51" x14ac:dyDescent="0.2">
      <c r="A853" s="46" t="s">
        <v>128</v>
      </c>
      <c r="B853" s="47" t="s">
        <v>468</v>
      </c>
      <c r="C853" s="47" t="s">
        <v>503</v>
      </c>
      <c r="D853" s="47" t="s">
        <v>17</v>
      </c>
      <c r="E853" s="48" t="s">
        <v>508</v>
      </c>
      <c r="F853" s="49" t="s">
        <v>512</v>
      </c>
      <c r="G853" s="50">
        <f>G854</f>
        <v>2713.7</v>
      </c>
      <c r="H853" s="50">
        <f t="shared" si="332"/>
        <v>2713.5</v>
      </c>
      <c r="I853" s="51">
        <f t="shared" si="326"/>
        <v>-0.1999999999998181</v>
      </c>
      <c r="J853" s="51">
        <f t="shared" si="327"/>
        <v>99.992629988576482</v>
      </c>
      <c r="K853" s="31"/>
    </row>
    <row r="854" spans="1:11" ht="25.5" x14ac:dyDescent="0.2">
      <c r="A854" s="46" t="s">
        <v>366</v>
      </c>
      <c r="B854" s="47" t="s">
        <v>468</v>
      </c>
      <c r="C854" s="47" t="s">
        <v>503</v>
      </c>
      <c r="D854" s="47" t="s">
        <v>17</v>
      </c>
      <c r="E854" s="48" t="s">
        <v>508</v>
      </c>
      <c r="F854" s="49" t="s">
        <v>512</v>
      </c>
      <c r="G854" s="50">
        <v>2713.7</v>
      </c>
      <c r="H854" s="50">
        <v>2713.5</v>
      </c>
      <c r="I854" s="51">
        <f t="shared" si="326"/>
        <v>-0.1999999999998181</v>
      </c>
      <c r="J854" s="51">
        <f t="shared" si="327"/>
        <v>99.992629988576482</v>
      </c>
      <c r="K854" s="31"/>
    </row>
    <row r="855" spans="1:11" ht="38.25" x14ac:dyDescent="0.2">
      <c r="A855" s="46" t="s">
        <v>513</v>
      </c>
      <c r="B855" s="47" t="s">
        <v>468</v>
      </c>
      <c r="C855" s="47" t="s">
        <v>503</v>
      </c>
      <c r="D855" s="47" t="s">
        <v>17</v>
      </c>
      <c r="E855" s="48" t="s">
        <v>514</v>
      </c>
      <c r="F855" s="49" t="s">
        <v>23</v>
      </c>
      <c r="G855" s="50">
        <f>G856+G859+G862+G865</f>
        <v>991634.8</v>
      </c>
      <c r="H855" s="50">
        <f t="shared" ref="H855" si="333">H856+H859+H862+H865</f>
        <v>980244.6</v>
      </c>
      <c r="I855" s="51">
        <f t="shared" si="326"/>
        <v>-11390.20000000007</v>
      </c>
      <c r="J855" s="51">
        <f t="shared" si="327"/>
        <v>98.851371492811651</v>
      </c>
      <c r="K855" s="31"/>
    </row>
    <row r="856" spans="1:11" ht="38.25" x14ac:dyDescent="0.2">
      <c r="A856" s="46" t="s">
        <v>515</v>
      </c>
      <c r="B856" s="47" t="s">
        <v>468</v>
      </c>
      <c r="C856" s="47" t="s">
        <v>503</v>
      </c>
      <c r="D856" s="47" t="s">
        <v>17</v>
      </c>
      <c r="E856" s="48" t="s">
        <v>514</v>
      </c>
      <c r="F856" s="49" t="s">
        <v>516</v>
      </c>
      <c r="G856" s="50">
        <f>G857</f>
        <v>221632.4</v>
      </c>
      <c r="H856" s="50">
        <f t="shared" ref="H856:H857" si="334">H857</f>
        <v>210475.3</v>
      </c>
      <c r="I856" s="51">
        <f t="shared" si="326"/>
        <v>-11157.100000000006</v>
      </c>
      <c r="J856" s="51">
        <f t="shared" si="327"/>
        <v>94.965943607523087</v>
      </c>
      <c r="K856" s="31"/>
    </row>
    <row r="857" spans="1:11" ht="51" x14ac:dyDescent="0.2">
      <c r="A857" s="46" t="s">
        <v>128</v>
      </c>
      <c r="B857" s="47" t="s">
        <v>468</v>
      </c>
      <c r="C857" s="47" t="s">
        <v>503</v>
      </c>
      <c r="D857" s="47" t="s">
        <v>17</v>
      </c>
      <c r="E857" s="48" t="s">
        <v>514</v>
      </c>
      <c r="F857" s="49" t="s">
        <v>516</v>
      </c>
      <c r="G857" s="50">
        <f>G858</f>
        <v>221632.4</v>
      </c>
      <c r="H857" s="50">
        <f t="shared" si="334"/>
        <v>210475.3</v>
      </c>
      <c r="I857" s="51">
        <f t="shared" si="326"/>
        <v>-11157.100000000006</v>
      </c>
      <c r="J857" s="51">
        <f t="shared" si="327"/>
        <v>94.965943607523087</v>
      </c>
      <c r="K857" s="31"/>
    </row>
    <row r="858" spans="1:11" ht="25.5" x14ac:dyDescent="0.2">
      <c r="A858" s="46" t="s">
        <v>366</v>
      </c>
      <c r="B858" s="47" t="s">
        <v>468</v>
      </c>
      <c r="C858" s="47" t="s">
        <v>503</v>
      </c>
      <c r="D858" s="47" t="s">
        <v>17</v>
      </c>
      <c r="E858" s="48" t="s">
        <v>514</v>
      </c>
      <c r="F858" s="49" t="s">
        <v>516</v>
      </c>
      <c r="G858" s="50">
        <v>221632.4</v>
      </c>
      <c r="H858" s="50">
        <v>210475.3</v>
      </c>
      <c r="I858" s="51">
        <f t="shared" si="326"/>
        <v>-11157.100000000006</v>
      </c>
      <c r="J858" s="51">
        <f t="shared" si="327"/>
        <v>94.965943607523087</v>
      </c>
      <c r="K858" s="31"/>
    </row>
    <row r="859" spans="1:11" ht="76.5" x14ac:dyDescent="0.2">
      <c r="A859" s="46" t="s">
        <v>79</v>
      </c>
      <c r="B859" s="47" t="s">
        <v>468</v>
      </c>
      <c r="C859" s="47" t="s">
        <v>503</v>
      </c>
      <c r="D859" s="47" t="s">
        <v>17</v>
      </c>
      <c r="E859" s="48" t="s">
        <v>514</v>
      </c>
      <c r="F859" s="49" t="s">
        <v>80</v>
      </c>
      <c r="G859" s="50">
        <f>G860</f>
        <v>818.8</v>
      </c>
      <c r="H859" s="50">
        <f t="shared" ref="H859:H860" si="335">H860</f>
        <v>818.8</v>
      </c>
      <c r="I859" s="51">
        <f t="shared" si="326"/>
        <v>0</v>
      </c>
      <c r="J859" s="51">
        <f t="shared" si="327"/>
        <v>100</v>
      </c>
      <c r="K859" s="31"/>
    </row>
    <row r="860" spans="1:11" ht="51" x14ac:dyDescent="0.2">
      <c r="A860" s="46" t="s">
        <v>128</v>
      </c>
      <c r="B860" s="47" t="s">
        <v>468</v>
      </c>
      <c r="C860" s="47" t="s">
        <v>503</v>
      </c>
      <c r="D860" s="47" t="s">
        <v>17</v>
      </c>
      <c r="E860" s="48" t="s">
        <v>514</v>
      </c>
      <c r="F860" s="49" t="s">
        <v>80</v>
      </c>
      <c r="G860" s="50">
        <f>G861</f>
        <v>818.8</v>
      </c>
      <c r="H860" s="50">
        <f t="shared" si="335"/>
        <v>818.8</v>
      </c>
      <c r="I860" s="51">
        <f t="shared" si="326"/>
        <v>0</v>
      </c>
      <c r="J860" s="51">
        <f t="shared" si="327"/>
        <v>100</v>
      </c>
      <c r="K860" s="31"/>
    </row>
    <row r="861" spans="1:11" ht="25.5" x14ac:dyDescent="0.2">
      <c r="A861" s="46" t="s">
        <v>366</v>
      </c>
      <c r="B861" s="47" t="s">
        <v>468</v>
      </c>
      <c r="C861" s="47" t="s">
        <v>503</v>
      </c>
      <c r="D861" s="47" t="s">
        <v>17</v>
      </c>
      <c r="E861" s="48" t="s">
        <v>514</v>
      </c>
      <c r="F861" s="49" t="s">
        <v>80</v>
      </c>
      <c r="G861" s="50">
        <v>818.8</v>
      </c>
      <c r="H861" s="50">
        <v>818.8</v>
      </c>
      <c r="I861" s="51">
        <f t="shared" si="326"/>
        <v>0</v>
      </c>
      <c r="J861" s="51">
        <f t="shared" si="327"/>
        <v>100</v>
      </c>
      <c r="K861" s="31"/>
    </row>
    <row r="862" spans="1:11" ht="204" x14ac:dyDescent="0.2">
      <c r="A862" s="46" t="s">
        <v>517</v>
      </c>
      <c r="B862" s="47" t="s">
        <v>468</v>
      </c>
      <c r="C862" s="47" t="s">
        <v>503</v>
      </c>
      <c r="D862" s="47" t="s">
        <v>17</v>
      </c>
      <c r="E862" s="48" t="s">
        <v>514</v>
      </c>
      <c r="F862" s="49" t="s">
        <v>518</v>
      </c>
      <c r="G862" s="50">
        <f>G863</f>
        <v>3530.2</v>
      </c>
      <c r="H862" s="50">
        <f t="shared" ref="H862:H863" si="336">H863</f>
        <v>3316</v>
      </c>
      <c r="I862" s="51">
        <f t="shared" si="326"/>
        <v>-214.19999999999982</v>
      </c>
      <c r="J862" s="51">
        <f t="shared" si="327"/>
        <v>93.932355107359371</v>
      </c>
      <c r="K862" s="31"/>
    </row>
    <row r="863" spans="1:11" ht="51" x14ac:dyDescent="0.2">
      <c r="A863" s="46" t="s">
        <v>128</v>
      </c>
      <c r="B863" s="47" t="s">
        <v>468</v>
      </c>
      <c r="C863" s="47" t="s">
        <v>503</v>
      </c>
      <c r="D863" s="47" t="s">
        <v>17</v>
      </c>
      <c r="E863" s="48" t="s">
        <v>514</v>
      </c>
      <c r="F863" s="49" t="s">
        <v>518</v>
      </c>
      <c r="G863" s="50">
        <f>G864</f>
        <v>3530.2</v>
      </c>
      <c r="H863" s="50">
        <f t="shared" si="336"/>
        <v>3316</v>
      </c>
      <c r="I863" s="51">
        <f t="shared" si="326"/>
        <v>-214.19999999999982</v>
      </c>
      <c r="J863" s="51">
        <f t="shared" si="327"/>
        <v>93.932355107359371</v>
      </c>
      <c r="K863" s="31"/>
    </row>
    <row r="864" spans="1:11" ht="25.5" x14ac:dyDescent="0.2">
      <c r="A864" s="46" t="s">
        <v>366</v>
      </c>
      <c r="B864" s="47" t="s">
        <v>468</v>
      </c>
      <c r="C864" s="47" t="s">
        <v>503</v>
      </c>
      <c r="D864" s="47" t="s">
        <v>17</v>
      </c>
      <c r="E864" s="48" t="s">
        <v>514</v>
      </c>
      <c r="F864" s="49" t="s">
        <v>518</v>
      </c>
      <c r="G864" s="50">
        <v>3530.2</v>
      </c>
      <c r="H864" s="50">
        <v>3316</v>
      </c>
      <c r="I864" s="51">
        <f t="shared" si="326"/>
        <v>-214.19999999999982</v>
      </c>
      <c r="J864" s="51">
        <f t="shared" si="327"/>
        <v>93.932355107359371</v>
      </c>
      <c r="K864" s="31"/>
    </row>
    <row r="865" spans="1:11" ht="140.25" x14ac:dyDescent="0.2">
      <c r="A865" s="46" t="s">
        <v>519</v>
      </c>
      <c r="B865" s="47" t="s">
        <v>468</v>
      </c>
      <c r="C865" s="47" t="s">
        <v>503</v>
      </c>
      <c r="D865" s="47" t="s">
        <v>17</v>
      </c>
      <c r="E865" s="48" t="s">
        <v>514</v>
      </c>
      <c r="F865" s="49" t="s">
        <v>520</v>
      </c>
      <c r="G865" s="50">
        <f>G866</f>
        <v>765653.4</v>
      </c>
      <c r="H865" s="50">
        <f t="shared" ref="H865:H866" si="337">H866</f>
        <v>765634.5</v>
      </c>
      <c r="I865" s="51">
        <f t="shared" si="326"/>
        <v>-18.900000000023283</v>
      </c>
      <c r="J865" s="51">
        <f t="shared" si="327"/>
        <v>99.997531520136917</v>
      </c>
      <c r="K865" s="31"/>
    </row>
    <row r="866" spans="1:11" ht="51" x14ac:dyDescent="0.2">
      <c r="A866" s="46" t="s">
        <v>128</v>
      </c>
      <c r="B866" s="47" t="s">
        <v>468</v>
      </c>
      <c r="C866" s="47" t="s">
        <v>503</v>
      </c>
      <c r="D866" s="47" t="s">
        <v>17</v>
      </c>
      <c r="E866" s="48" t="s">
        <v>514</v>
      </c>
      <c r="F866" s="49" t="s">
        <v>520</v>
      </c>
      <c r="G866" s="50">
        <f>G867</f>
        <v>765653.4</v>
      </c>
      <c r="H866" s="50">
        <f t="shared" si="337"/>
        <v>765634.5</v>
      </c>
      <c r="I866" s="51">
        <f t="shared" si="326"/>
        <v>-18.900000000023283</v>
      </c>
      <c r="J866" s="51">
        <f t="shared" si="327"/>
        <v>99.997531520136917</v>
      </c>
      <c r="K866" s="31"/>
    </row>
    <row r="867" spans="1:11" ht="25.5" x14ac:dyDescent="0.2">
      <c r="A867" s="46" t="s">
        <v>366</v>
      </c>
      <c r="B867" s="47" t="s">
        <v>468</v>
      </c>
      <c r="C867" s="47" t="s">
        <v>503</v>
      </c>
      <c r="D867" s="47" t="s">
        <v>17</v>
      </c>
      <c r="E867" s="48" t="s">
        <v>514</v>
      </c>
      <c r="F867" s="49" t="s">
        <v>520</v>
      </c>
      <c r="G867" s="50">
        <v>765653.4</v>
      </c>
      <c r="H867" s="50">
        <v>765634.5</v>
      </c>
      <c r="I867" s="51">
        <f t="shared" si="326"/>
        <v>-18.900000000023283</v>
      </c>
      <c r="J867" s="51">
        <f t="shared" si="327"/>
        <v>99.997531520136917</v>
      </c>
      <c r="K867" s="31"/>
    </row>
    <row r="868" spans="1:11" x14ac:dyDescent="0.2">
      <c r="A868" s="41" t="s">
        <v>521</v>
      </c>
      <c r="B868" s="42" t="s">
        <v>468</v>
      </c>
      <c r="C868" s="42" t="s">
        <v>503</v>
      </c>
      <c r="D868" s="42" t="s">
        <v>62</v>
      </c>
      <c r="E868" s="66" t="s">
        <v>5</v>
      </c>
      <c r="F868" s="66"/>
      <c r="G868" s="44">
        <f>G869+G935</f>
        <v>1328469.9999999998</v>
      </c>
      <c r="H868" s="44">
        <f>H869+H935</f>
        <v>1316958.2999999998</v>
      </c>
      <c r="I868" s="45">
        <f t="shared" si="326"/>
        <v>-11511.699999999953</v>
      </c>
      <c r="J868" s="45">
        <f t="shared" si="327"/>
        <v>99.133461801922522</v>
      </c>
      <c r="K868" s="31"/>
    </row>
    <row r="869" spans="1:11" ht="38.25" x14ac:dyDescent="0.2">
      <c r="A869" s="46" t="s">
        <v>505</v>
      </c>
      <c r="B869" s="47" t="s">
        <v>468</v>
      </c>
      <c r="C869" s="47" t="s">
        <v>503</v>
      </c>
      <c r="D869" s="47" t="s">
        <v>62</v>
      </c>
      <c r="E869" s="48" t="s">
        <v>506</v>
      </c>
      <c r="F869" s="49" t="s">
        <v>23</v>
      </c>
      <c r="G869" s="50">
        <f>G870+G880+G884+G897+G928</f>
        <v>1327919.9999999998</v>
      </c>
      <c r="H869" s="50">
        <f>H870+H880+H884+H897+H928</f>
        <v>1316408.2999999998</v>
      </c>
      <c r="I869" s="51">
        <f t="shared" si="326"/>
        <v>-11511.699999999953</v>
      </c>
      <c r="J869" s="51">
        <f t="shared" si="327"/>
        <v>99.133102897764928</v>
      </c>
      <c r="K869" s="31"/>
    </row>
    <row r="870" spans="1:11" ht="38.25" x14ac:dyDescent="0.2">
      <c r="A870" s="46" t="s">
        <v>522</v>
      </c>
      <c r="B870" s="47" t="s">
        <v>468</v>
      </c>
      <c r="C870" s="47" t="s">
        <v>503</v>
      </c>
      <c r="D870" s="47" t="s">
        <v>62</v>
      </c>
      <c r="E870" s="48" t="s">
        <v>523</v>
      </c>
      <c r="F870" s="49" t="s">
        <v>23</v>
      </c>
      <c r="G870" s="50">
        <f>G871+G874+G877</f>
        <v>1259.3</v>
      </c>
      <c r="H870" s="50">
        <f t="shared" ref="H870" si="338">H871+H874+H877</f>
        <v>1259.3</v>
      </c>
      <c r="I870" s="51">
        <f t="shared" si="326"/>
        <v>0</v>
      </c>
      <c r="J870" s="51">
        <f t="shared" si="327"/>
        <v>100</v>
      </c>
      <c r="K870" s="31"/>
    </row>
    <row r="871" spans="1:11" ht="38.25" x14ac:dyDescent="0.2">
      <c r="A871" s="46" t="s">
        <v>524</v>
      </c>
      <c r="B871" s="47" t="s">
        <v>468</v>
      </c>
      <c r="C871" s="47" t="s">
        <v>503</v>
      </c>
      <c r="D871" s="47" t="s">
        <v>62</v>
      </c>
      <c r="E871" s="48" t="s">
        <v>523</v>
      </c>
      <c r="F871" s="49" t="s">
        <v>525</v>
      </c>
      <c r="G871" s="50">
        <f>G872</f>
        <v>59.3</v>
      </c>
      <c r="H871" s="50">
        <f t="shared" ref="H871:H872" si="339">H872</f>
        <v>59.3</v>
      </c>
      <c r="I871" s="51">
        <f t="shared" si="326"/>
        <v>0</v>
      </c>
      <c r="J871" s="51">
        <f t="shared" si="327"/>
        <v>100</v>
      </c>
      <c r="K871" s="31"/>
    </row>
    <row r="872" spans="1:11" ht="51" x14ac:dyDescent="0.2">
      <c r="A872" s="46" t="s">
        <v>128</v>
      </c>
      <c r="B872" s="47" t="s">
        <v>468</v>
      </c>
      <c r="C872" s="47" t="s">
        <v>503</v>
      </c>
      <c r="D872" s="47" t="s">
        <v>62</v>
      </c>
      <c r="E872" s="48" t="s">
        <v>523</v>
      </c>
      <c r="F872" s="49" t="s">
        <v>525</v>
      </c>
      <c r="G872" s="50">
        <f>G873</f>
        <v>59.3</v>
      </c>
      <c r="H872" s="50">
        <f t="shared" si="339"/>
        <v>59.3</v>
      </c>
      <c r="I872" s="51">
        <f t="shared" si="326"/>
        <v>0</v>
      </c>
      <c r="J872" s="51">
        <f t="shared" si="327"/>
        <v>100</v>
      </c>
      <c r="K872" s="31"/>
    </row>
    <row r="873" spans="1:11" ht="25.5" x14ac:dyDescent="0.2">
      <c r="A873" s="46" t="s">
        <v>366</v>
      </c>
      <c r="B873" s="47" t="s">
        <v>468</v>
      </c>
      <c r="C873" s="47" t="s">
        <v>503</v>
      </c>
      <c r="D873" s="47" t="s">
        <v>62</v>
      </c>
      <c r="E873" s="48" t="s">
        <v>523</v>
      </c>
      <c r="F873" s="49" t="s">
        <v>525</v>
      </c>
      <c r="G873" s="50">
        <v>59.3</v>
      </c>
      <c r="H873" s="50">
        <v>59.3</v>
      </c>
      <c r="I873" s="51">
        <f t="shared" si="326"/>
        <v>0</v>
      </c>
      <c r="J873" s="51">
        <f t="shared" si="327"/>
        <v>100</v>
      </c>
      <c r="K873" s="31"/>
    </row>
    <row r="874" spans="1:11" ht="38.25" x14ac:dyDescent="0.2">
      <c r="A874" s="46" t="s">
        <v>524</v>
      </c>
      <c r="B874" s="47" t="s">
        <v>468</v>
      </c>
      <c r="C874" s="47" t="s">
        <v>503</v>
      </c>
      <c r="D874" s="47" t="s">
        <v>62</v>
      </c>
      <c r="E874" s="48" t="s">
        <v>523</v>
      </c>
      <c r="F874" s="49" t="s">
        <v>526</v>
      </c>
      <c r="G874" s="50">
        <f>G875</f>
        <v>1188</v>
      </c>
      <c r="H874" s="50">
        <f t="shared" ref="H874:H875" si="340">H875</f>
        <v>1188</v>
      </c>
      <c r="I874" s="51">
        <f t="shared" si="326"/>
        <v>0</v>
      </c>
      <c r="J874" s="51">
        <f t="shared" si="327"/>
        <v>100</v>
      </c>
      <c r="K874" s="31"/>
    </row>
    <row r="875" spans="1:11" ht="51" x14ac:dyDescent="0.2">
      <c r="A875" s="46" t="s">
        <v>128</v>
      </c>
      <c r="B875" s="47" t="s">
        <v>468</v>
      </c>
      <c r="C875" s="47" t="s">
        <v>503</v>
      </c>
      <c r="D875" s="47" t="s">
        <v>62</v>
      </c>
      <c r="E875" s="48" t="s">
        <v>523</v>
      </c>
      <c r="F875" s="49" t="s">
        <v>526</v>
      </c>
      <c r="G875" s="50">
        <f>G876</f>
        <v>1188</v>
      </c>
      <c r="H875" s="50">
        <f t="shared" si="340"/>
        <v>1188</v>
      </c>
      <c r="I875" s="51">
        <f t="shared" si="326"/>
        <v>0</v>
      </c>
      <c r="J875" s="51">
        <f t="shared" si="327"/>
        <v>100</v>
      </c>
      <c r="K875" s="31"/>
    </row>
    <row r="876" spans="1:11" ht="25.5" x14ac:dyDescent="0.2">
      <c r="A876" s="46" t="s">
        <v>366</v>
      </c>
      <c r="B876" s="47" t="s">
        <v>468</v>
      </c>
      <c r="C876" s="47" t="s">
        <v>503</v>
      </c>
      <c r="D876" s="47" t="s">
        <v>62</v>
      </c>
      <c r="E876" s="48" t="s">
        <v>523</v>
      </c>
      <c r="F876" s="49" t="s">
        <v>526</v>
      </c>
      <c r="G876" s="50">
        <v>1188</v>
      </c>
      <c r="H876" s="50">
        <v>1188</v>
      </c>
      <c r="I876" s="51">
        <f t="shared" si="326"/>
        <v>0</v>
      </c>
      <c r="J876" s="51">
        <f t="shared" si="327"/>
        <v>100</v>
      </c>
      <c r="K876" s="31"/>
    </row>
    <row r="877" spans="1:11" ht="51" x14ac:dyDescent="0.2">
      <c r="A877" s="46" t="s">
        <v>527</v>
      </c>
      <c r="B877" s="47" t="s">
        <v>468</v>
      </c>
      <c r="C877" s="47" t="s">
        <v>503</v>
      </c>
      <c r="D877" s="47" t="s">
        <v>62</v>
      </c>
      <c r="E877" s="48" t="s">
        <v>523</v>
      </c>
      <c r="F877" s="49" t="s">
        <v>528</v>
      </c>
      <c r="G877" s="50">
        <f>G878</f>
        <v>12</v>
      </c>
      <c r="H877" s="50">
        <f t="shared" ref="H877:H878" si="341">H878</f>
        <v>12</v>
      </c>
      <c r="I877" s="51">
        <f t="shared" si="326"/>
        <v>0</v>
      </c>
      <c r="J877" s="51">
        <f t="shared" si="327"/>
        <v>100</v>
      </c>
      <c r="K877" s="31"/>
    </row>
    <row r="878" spans="1:11" ht="51" x14ac:dyDescent="0.2">
      <c r="A878" s="46" t="s">
        <v>128</v>
      </c>
      <c r="B878" s="47" t="s">
        <v>468</v>
      </c>
      <c r="C878" s="47" t="s">
        <v>503</v>
      </c>
      <c r="D878" s="47" t="s">
        <v>62</v>
      </c>
      <c r="E878" s="48" t="s">
        <v>523</v>
      </c>
      <c r="F878" s="49" t="s">
        <v>528</v>
      </c>
      <c r="G878" s="50">
        <f>G879</f>
        <v>12</v>
      </c>
      <c r="H878" s="50">
        <f t="shared" si="341"/>
        <v>12</v>
      </c>
      <c r="I878" s="51">
        <f t="shared" si="326"/>
        <v>0</v>
      </c>
      <c r="J878" s="51">
        <f t="shared" si="327"/>
        <v>100</v>
      </c>
      <c r="K878" s="31"/>
    </row>
    <row r="879" spans="1:11" ht="25.5" x14ac:dyDescent="0.2">
      <c r="A879" s="46" t="s">
        <v>366</v>
      </c>
      <c r="B879" s="47" t="s">
        <v>468</v>
      </c>
      <c r="C879" s="47" t="s">
        <v>503</v>
      </c>
      <c r="D879" s="47" t="s">
        <v>62</v>
      </c>
      <c r="E879" s="48" t="s">
        <v>523</v>
      </c>
      <c r="F879" s="49" t="s">
        <v>528</v>
      </c>
      <c r="G879" s="50">
        <v>12</v>
      </c>
      <c r="H879" s="50">
        <v>12</v>
      </c>
      <c r="I879" s="51">
        <f t="shared" si="326"/>
        <v>0</v>
      </c>
      <c r="J879" s="51">
        <f t="shared" si="327"/>
        <v>100</v>
      </c>
      <c r="K879" s="31"/>
    </row>
    <row r="880" spans="1:11" ht="38.25" x14ac:dyDescent="0.2">
      <c r="A880" s="46" t="s">
        <v>529</v>
      </c>
      <c r="B880" s="47" t="s">
        <v>468</v>
      </c>
      <c r="C880" s="47" t="s">
        <v>503</v>
      </c>
      <c r="D880" s="47" t="s">
        <v>62</v>
      </c>
      <c r="E880" s="48" t="s">
        <v>530</v>
      </c>
      <c r="F880" s="49" t="s">
        <v>23</v>
      </c>
      <c r="G880" s="50">
        <f>G881</f>
        <v>61801</v>
      </c>
      <c r="H880" s="50">
        <f t="shared" ref="H880:H882" si="342">H881</f>
        <v>61801</v>
      </c>
      <c r="I880" s="51">
        <f t="shared" si="326"/>
        <v>0</v>
      </c>
      <c r="J880" s="51">
        <f t="shared" si="327"/>
        <v>100</v>
      </c>
      <c r="K880" s="31"/>
    </row>
    <row r="881" spans="1:11" ht="153" x14ac:dyDescent="0.2">
      <c r="A881" s="46" t="s">
        <v>531</v>
      </c>
      <c r="B881" s="47" t="s">
        <v>468</v>
      </c>
      <c r="C881" s="47" t="s">
        <v>503</v>
      </c>
      <c r="D881" s="47" t="s">
        <v>62</v>
      </c>
      <c r="E881" s="48" t="s">
        <v>530</v>
      </c>
      <c r="F881" s="49" t="s">
        <v>532</v>
      </c>
      <c r="G881" s="50">
        <f>G882</f>
        <v>61801</v>
      </c>
      <c r="H881" s="50">
        <f t="shared" si="342"/>
        <v>61801</v>
      </c>
      <c r="I881" s="51">
        <f t="shared" si="326"/>
        <v>0</v>
      </c>
      <c r="J881" s="51">
        <f t="shared" si="327"/>
        <v>100</v>
      </c>
      <c r="K881" s="31"/>
    </row>
    <row r="882" spans="1:11" ht="51" x14ac:dyDescent="0.2">
      <c r="A882" s="46" t="s">
        <v>128</v>
      </c>
      <c r="B882" s="47" t="s">
        <v>468</v>
      </c>
      <c r="C882" s="47" t="s">
        <v>503</v>
      </c>
      <c r="D882" s="47" t="s">
        <v>62</v>
      </c>
      <c r="E882" s="48" t="s">
        <v>530</v>
      </c>
      <c r="F882" s="49" t="s">
        <v>532</v>
      </c>
      <c r="G882" s="50">
        <f>G883</f>
        <v>61801</v>
      </c>
      <c r="H882" s="50">
        <f t="shared" si="342"/>
        <v>61801</v>
      </c>
      <c r="I882" s="51">
        <f t="shared" si="326"/>
        <v>0</v>
      </c>
      <c r="J882" s="51">
        <f t="shared" si="327"/>
        <v>100</v>
      </c>
      <c r="K882" s="31"/>
    </row>
    <row r="883" spans="1:11" ht="25.5" x14ac:dyDescent="0.2">
      <c r="A883" s="46" t="s">
        <v>366</v>
      </c>
      <c r="B883" s="47" t="s">
        <v>468</v>
      </c>
      <c r="C883" s="47" t="s">
        <v>503</v>
      </c>
      <c r="D883" s="47" t="s">
        <v>62</v>
      </c>
      <c r="E883" s="48" t="s">
        <v>530</v>
      </c>
      <c r="F883" s="49" t="s">
        <v>532</v>
      </c>
      <c r="G883" s="50">
        <v>61801</v>
      </c>
      <c r="H883" s="50">
        <v>61801</v>
      </c>
      <c r="I883" s="51">
        <f t="shared" si="326"/>
        <v>0</v>
      </c>
      <c r="J883" s="51">
        <f t="shared" si="327"/>
        <v>100</v>
      </c>
      <c r="K883" s="31"/>
    </row>
    <row r="884" spans="1:11" ht="38.25" x14ac:dyDescent="0.2">
      <c r="A884" s="46" t="s">
        <v>507</v>
      </c>
      <c r="B884" s="47" t="s">
        <v>468</v>
      </c>
      <c r="C884" s="47" t="s">
        <v>503</v>
      </c>
      <c r="D884" s="47" t="s">
        <v>62</v>
      </c>
      <c r="E884" s="48" t="s">
        <v>508</v>
      </c>
      <c r="F884" s="49" t="s">
        <v>23</v>
      </c>
      <c r="G884" s="50">
        <f>G885+G888+G891+G894</f>
        <v>30061.5</v>
      </c>
      <c r="H884" s="50">
        <f t="shared" ref="H884" si="343">H885+H888+H891+H894</f>
        <v>30061.4</v>
      </c>
      <c r="I884" s="51">
        <f t="shared" si="326"/>
        <v>-9.9999999998544808E-2</v>
      </c>
      <c r="J884" s="51">
        <f t="shared" si="327"/>
        <v>99.999667348602046</v>
      </c>
      <c r="K884" s="31"/>
    </row>
    <row r="885" spans="1:11" ht="38.25" x14ac:dyDescent="0.2">
      <c r="A885" s="46" t="s">
        <v>509</v>
      </c>
      <c r="B885" s="47" t="s">
        <v>468</v>
      </c>
      <c r="C885" s="47" t="s">
        <v>503</v>
      </c>
      <c r="D885" s="47" t="s">
        <v>62</v>
      </c>
      <c r="E885" s="48" t="s">
        <v>508</v>
      </c>
      <c r="F885" s="49" t="s">
        <v>510</v>
      </c>
      <c r="G885" s="50">
        <f>G886</f>
        <v>2214.6999999999998</v>
      </c>
      <c r="H885" s="50">
        <f t="shared" ref="H885:H886" si="344">H886</f>
        <v>2214.6999999999998</v>
      </c>
      <c r="I885" s="51">
        <f t="shared" si="326"/>
        <v>0</v>
      </c>
      <c r="J885" s="51">
        <f t="shared" si="327"/>
        <v>100</v>
      </c>
      <c r="K885" s="31"/>
    </row>
    <row r="886" spans="1:11" ht="51" x14ac:dyDescent="0.2">
      <c r="A886" s="46" t="s">
        <v>128</v>
      </c>
      <c r="B886" s="47" t="s">
        <v>468</v>
      </c>
      <c r="C886" s="47" t="s">
        <v>503</v>
      </c>
      <c r="D886" s="47" t="s">
        <v>62</v>
      </c>
      <c r="E886" s="48" t="s">
        <v>508</v>
      </c>
      <c r="F886" s="49" t="s">
        <v>510</v>
      </c>
      <c r="G886" s="50">
        <f>G887</f>
        <v>2214.6999999999998</v>
      </c>
      <c r="H886" s="50">
        <f t="shared" si="344"/>
        <v>2214.6999999999998</v>
      </c>
      <c r="I886" s="51">
        <f t="shared" si="326"/>
        <v>0</v>
      </c>
      <c r="J886" s="51">
        <f t="shared" si="327"/>
        <v>100</v>
      </c>
      <c r="K886" s="31"/>
    </row>
    <row r="887" spans="1:11" ht="25.5" x14ac:dyDescent="0.2">
      <c r="A887" s="46" t="s">
        <v>366</v>
      </c>
      <c r="B887" s="47" t="s">
        <v>468</v>
      </c>
      <c r="C887" s="47" t="s">
        <v>503</v>
      </c>
      <c r="D887" s="47" t="s">
        <v>62</v>
      </c>
      <c r="E887" s="48" t="s">
        <v>508</v>
      </c>
      <c r="F887" s="49" t="s">
        <v>510</v>
      </c>
      <c r="G887" s="50">
        <v>2214.6999999999998</v>
      </c>
      <c r="H887" s="50">
        <v>2214.6999999999998</v>
      </c>
      <c r="I887" s="51">
        <f t="shared" si="326"/>
        <v>0</v>
      </c>
      <c r="J887" s="51">
        <f t="shared" si="327"/>
        <v>100</v>
      </c>
      <c r="K887" s="31"/>
    </row>
    <row r="888" spans="1:11" ht="63.75" x14ac:dyDescent="0.2">
      <c r="A888" s="46" t="s">
        <v>533</v>
      </c>
      <c r="B888" s="47" t="s">
        <v>468</v>
      </c>
      <c r="C888" s="47" t="s">
        <v>503</v>
      </c>
      <c r="D888" s="47" t="s">
        <v>62</v>
      </c>
      <c r="E888" s="48" t="s">
        <v>508</v>
      </c>
      <c r="F888" s="49" t="s">
        <v>534</v>
      </c>
      <c r="G888" s="50">
        <f>G889</f>
        <v>27500</v>
      </c>
      <c r="H888" s="50">
        <f t="shared" ref="H888:H889" si="345">H889</f>
        <v>27499.9</v>
      </c>
      <c r="I888" s="51">
        <f t="shared" si="326"/>
        <v>-9.9999999998544808E-2</v>
      </c>
      <c r="J888" s="51">
        <f t="shared" si="327"/>
        <v>99.99963636363637</v>
      </c>
      <c r="K888" s="31"/>
    </row>
    <row r="889" spans="1:11" ht="51" x14ac:dyDescent="0.2">
      <c r="A889" s="46" t="s">
        <v>128</v>
      </c>
      <c r="B889" s="47" t="s">
        <v>468</v>
      </c>
      <c r="C889" s="47" t="s">
        <v>503</v>
      </c>
      <c r="D889" s="47" t="s">
        <v>62</v>
      </c>
      <c r="E889" s="48" t="s">
        <v>508</v>
      </c>
      <c r="F889" s="49" t="s">
        <v>534</v>
      </c>
      <c r="G889" s="50">
        <f>G890</f>
        <v>27500</v>
      </c>
      <c r="H889" s="50">
        <f t="shared" si="345"/>
        <v>27499.9</v>
      </c>
      <c r="I889" s="51">
        <f t="shared" si="326"/>
        <v>-9.9999999998544808E-2</v>
      </c>
      <c r="J889" s="51">
        <f t="shared" si="327"/>
        <v>99.99963636363637</v>
      </c>
      <c r="K889" s="31"/>
    </row>
    <row r="890" spans="1:11" ht="25.5" x14ac:dyDescent="0.2">
      <c r="A890" s="46" t="s">
        <v>366</v>
      </c>
      <c r="B890" s="47" t="s">
        <v>468</v>
      </c>
      <c r="C890" s="47" t="s">
        <v>503</v>
      </c>
      <c r="D890" s="47" t="s">
        <v>62</v>
      </c>
      <c r="E890" s="48" t="s">
        <v>508</v>
      </c>
      <c r="F890" s="49" t="s">
        <v>534</v>
      </c>
      <c r="G890" s="50">
        <v>27500</v>
      </c>
      <c r="H890" s="50">
        <v>27499.9</v>
      </c>
      <c r="I890" s="51">
        <f t="shared" si="326"/>
        <v>-9.9999999998544808E-2</v>
      </c>
      <c r="J890" s="51">
        <f t="shared" si="327"/>
        <v>99.99963636363637</v>
      </c>
      <c r="K890" s="31"/>
    </row>
    <row r="891" spans="1:11" ht="25.5" x14ac:dyDescent="0.2">
      <c r="A891" s="46" t="s">
        <v>511</v>
      </c>
      <c r="B891" s="47" t="s">
        <v>468</v>
      </c>
      <c r="C891" s="47" t="s">
        <v>503</v>
      </c>
      <c r="D891" s="47" t="s">
        <v>62</v>
      </c>
      <c r="E891" s="48" t="s">
        <v>508</v>
      </c>
      <c r="F891" s="49" t="s">
        <v>512</v>
      </c>
      <c r="G891" s="50">
        <f>G892</f>
        <v>68.5</v>
      </c>
      <c r="H891" s="50">
        <f t="shared" ref="H891:H892" si="346">H892</f>
        <v>68.5</v>
      </c>
      <c r="I891" s="51">
        <f t="shared" si="326"/>
        <v>0</v>
      </c>
      <c r="J891" s="51">
        <f t="shared" si="327"/>
        <v>100</v>
      </c>
      <c r="K891" s="31"/>
    </row>
    <row r="892" spans="1:11" ht="51" x14ac:dyDescent="0.2">
      <c r="A892" s="46" t="s">
        <v>128</v>
      </c>
      <c r="B892" s="47" t="s">
        <v>468</v>
      </c>
      <c r="C892" s="47" t="s">
        <v>503</v>
      </c>
      <c r="D892" s="47" t="s">
        <v>62</v>
      </c>
      <c r="E892" s="48" t="s">
        <v>508</v>
      </c>
      <c r="F892" s="49" t="s">
        <v>512</v>
      </c>
      <c r="G892" s="50">
        <f>G893</f>
        <v>68.5</v>
      </c>
      <c r="H892" s="50">
        <f t="shared" si="346"/>
        <v>68.5</v>
      </c>
      <c r="I892" s="51">
        <f t="shared" si="326"/>
        <v>0</v>
      </c>
      <c r="J892" s="51">
        <f t="shared" si="327"/>
        <v>100</v>
      </c>
      <c r="K892" s="31"/>
    </row>
    <row r="893" spans="1:11" ht="25.5" x14ac:dyDescent="0.2">
      <c r="A893" s="46" t="s">
        <v>366</v>
      </c>
      <c r="B893" s="47" t="s">
        <v>468</v>
      </c>
      <c r="C893" s="47" t="s">
        <v>503</v>
      </c>
      <c r="D893" s="47" t="s">
        <v>62</v>
      </c>
      <c r="E893" s="48" t="s">
        <v>508</v>
      </c>
      <c r="F893" s="49" t="s">
        <v>512</v>
      </c>
      <c r="G893" s="50">
        <v>68.5</v>
      </c>
      <c r="H893" s="50">
        <v>68.5</v>
      </c>
      <c r="I893" s="51">
        <f t="shared" si="326"/>
        <v>0</v>
      </c>
      <c r="J893" s="51">
        <f t="shared" si="327"/>
        <v>100</v>
      </c>
      <c r="K893" s="31"/>
    </row>
    <row r="894" spans="1:11" ht="51" x14ac:dyDescent="0.2">
      <c r="A894" s="46" t="s">
        <v>535</v>
      </c>
      <c r="B894" s="47" t="s">
        <v>468</v>
      </c>
      <c r="C894" s="47" t="s">
        <v>503</v>
      </c>
      <c r="D894" s="47" t="s">
        <v>62</v>
      </c>
      <c r="E894" s="48" t="s">
        <v>508</v>
      </c>
      <c r="F894" s="49" t="s">
        <v>536</v>
      </c>
      <c r="G894" s="50">
        <f>G895</f>
        <v>278.3</v>
      </c>
      <c r="H894" s="50">
        <f t="shared" ref="H894:H895" si="347">H895</f>
        <v>278.3</v>
      </c>
      <c r="I894" s="51">
        <f t="shared" si="326"/>
        <v>0</v>
      </c>
      <c r="J894" s="51">
        <f t="shared" si="327"/>
        <v>100</v>
      </c>
      <c r="K894" s="31"/>
    </row>
    <row r="895" spans="1:11" ht="51" x14ac:dyDescent="0.2">
      <c r="A895" s="46" t="s">
        <v>128</v>
      </c>
      <c r="B895" s="47" t="s">
        <v>468</v>
      </c>
      <c r="C895" s="47" t="s">
        <v>503</v>
      </c>
      <c r="D895" s="47" t="s">
        <v>62</v>
      </c>
      <c r="E895" s="48" t="s">
        <v>508</v>
      </c>
      <c r="F895" s="49" t="s">
        <v>536</v>
      </c>
      <c r="G895" s="50">
        <f>G896</f>
        <v>278.3</v>
      </c>
      <c r="H895" s="50">
        <f t="shared" si="347"/>
        <v>278.3</v>
      </c>
      <c r="I895" s="51">
        <f t="shared" si="326"/>
        <v>0</v>
      </c>
      <c r="J895" s="51">
        <f t="shared" si="327"/>
        <v>100</v>
      </c>
      <c r="K895" s="31"/>
    </row>
    <row r="896" spans="1:11" ht="25.5" x14ac:dyDescent="0.2">
      <c r="A896" s="46" t="s">
        <v>366</v>
      </c>
      <c r="B896" s="47" t="s">
        <v>468</v>
      </c>
      <c r="C896" s="47" t="s">
        <v>503</v>
      </c>
      <c r="D896" s="47" t="s">
        <v>62</v>
      </c>
      <c r="E896" s="48" t="s">
        <v>508</v>
      </c>
      <c r="F896" s="49" t="s">
        <v>536</v>
      </c>
      <c r="G896" s="50">
        <v>278.3</v>
      </c>
      <c r="H896" s="50">
        <v>278.3</v>
      </c>
      <c r="I896" s="51">
        <f t="shared" si="326"/>
        <v>0</v>
      </c>
      <c r="J896" s="51">
        <f t="shared" si="327"/>
        <v>100</v>
      </c>
      <c r="K896" s="31"/>
    </row>
    <row r="897" spans="1:11" ht="38.25" x14ac:dyDescent="0.2">
      <c r="A897" s="46" t="s">
        <v>513</v>
      </c>
      <c r="B897" s="47" t="s">
        <v>468</v>
      </c>
      <c r="C897" s="47" t="s">
        <v>503</v>
      </c>
      <c r="D897" s="47" t="s">
        <v>62</v>
      </c>
      <c r="E897" s="48" t="s">
        <v>514</v>
      </c>
      <c r="F897" s="49" t="s">
        <v>23</v>
      </c>
      <c r="G897" s="50">
        <f>G898+G901+G904+G907+G910+G913+G916+G919+G922+G925</f>
        <v>1233610.9999999998</v>
      </c>
      <c r="H897" s="50">
        <f>H898+H901+H904+H907+H910+H913+H916+H919+H922+H925</f>
        <v>1222165.7</v>
      </c>
      <c r="I897" s="51">
        <f t="shared" si="326"/>
        <v>-11445.299999999814</v>
      </c>
      <c r="J897" s="51">
        <f t="shared" si="327"/>
        <v>99.072211580473919</v>
      </c>
      <c r="K897" s="31"/>
    </row>
    <row r="898" spans="1:11" ht="38.25" x14ac:dyDescent="0.2">
      <c r="A898" s="46" t="s">
        <v>537</v>
      </c>
      <c r="B898" s="47" t="s">
        <v>468</v>
      </c>
      <c r="C898" s="47" t="s">
        <v>503</v>
      </c>
      <c r="D898" s="47" t="s">
        <v>62</v>
      </c>
      <c r="E898" s="48" t="s">
        <v>514</v>
      </c>
      <c r="F898" s="49" t="s">
        <v>538</v>
      </c>
      <c r="G898" s="50">
        <f>G899</f>
        <v>195462</v>
      </c>
      <c r="H898" s="50">
        <f t="shared" ref="H898:H899" si="348">H899</f>
        <v>184605.1</v>
      </c>
      <c r="I898" s="51">
        <f t="shared" si="326"/>
        <v>-10856.899999999994</v>
      </c>
      <c r="J898" s="51">
        <f t="shared" si="327"/>
        <v>94.445518822072842</v>
      </c>
      <c r="K898" s="31"/>
    </row>
    <row r="899" spans="1:11" ht="51" x14ac:dyDescent="0.2">
      <c r="A899" s="46" t="s">
        <v>128</v>
      </c>
      <c r="B899" s="47" t="s">
        <v>468</v>
      </c>
      <c r="C899" s="47" t="s">
        <v>503</v>
      </c>
      <c r="D899" s="47" t="s">
        <v>62</v>
      </c>
      <c r="E899" s="48" t="s">
        <v>514</v>
      </c>
      <c r="F899" s="49" t="s">
        <v>538</v>
      </c>
      <c r="G899" s="50">
        <f>G900</f>
        <v>195462</v>
      </c>
      <c r="H899" s="50">
        <f t="shared" si="348"/>
        <v>184605.1</v>
      </c>
      <c r="I899" s="51">
        <f t="shared" si="326"/>
        <v>-10856.899999999994</v>
      </c>
      <c r="J899" s="51">
        <f t="shared" si="327"/>
        <v>94.445518822072842</v>
      </c>
      <c r="K899" s="31"/>
    </row>
    <row r="900" spans="1:11" ht="25.5" x14ac:dyDescent="0.2">
      <c r="A900" s="46" t="s">
        <v>366</v>
      </c>
      <c r="B900" s="47" t="s">
        <v>468</v>
      </c>
      <c r="C900" s="47" t="s">
        <v>503</v>
      </c>
      <c r="D900" s="47" t="s">
        <v>62</v>
      </c>
      <c r="E900" s="48" t="s">
        <v>514</v>
      </c>
      <c r="F900" s="49" t="s">
        <v>538</v>
      </c>
      <c r="G900" s="50">
        <v>195462</v>
      </c>
      <c r="H900" s="50">
        <v>184605.1</v>
      </c>
      <c r="I900" s="51">
        <f t="shared" si="326"/>
        <v>-10856.899999999994</v>
      </c>
      <c r="J900" s="51">
        <f t="shared" si="327"/>
        <v>94.445518822072842</v>
      </c>
      <c r="K900" s="31"/>
    </row>
    <row r="901" spans="1:11" ht="51" x14ac:dyDescent="0.2">
      <c r="A901" s="46" t="s">
        <v>539</v>
      </c>
      <c r="B901" s="47" t="s">
        <v>468</v>
      </c>
      <c r="C901" s="47" t="s">
        <v>503</v>
      </c>
      <c r="D901" s="47" t="s">
        <v>62</v>
      </c>
      <c r="E901" s="48" t="s">
        <v>514</v>
      </c>
      <c r="F901" s="49" t="s">
        <v>540</v>
      </c>
      <c r="G901" s="50">
        <f>G902</f>
        <v>179.9</v>
      </c>
      <c r="H901" s="50">
        <f t="shared" ref="H901:H902" si="349">H902</f>
        <v>178.3</v>
      </c>
      <c r="I901" s="51">
        <f t="shared" si="326"/>
        <v>-1.5999999999999943</v>
      </c>
      <c r="J901" s="51">
        <f t="shared" si="327"/>
        <v>99.110617009449697</v>
      </c>
      <c r="K901" s="31"/>
    </row>
    <row r="902" spans="1:11" ht="51" x14ac:dyDescent="0.2">
      <c r="A902" s="46" t="s">
        <v>128</v>
      </c>
      <c r="B902" s="47" t="s">
        <v>468</v>
      </c>
      <c r="C902" s="47" t="s">
        <v>503</v>
      </c>
      <c r="D902" s="47" t="s">
        <v>62</v>
      </c>
      <c r="E902" s="48" t="s">
        <v>514</v>
      </c>
      <c r="F902" s="49" t="s">
        <v>540</v>
      </c>
      <c r="G902" s="50">
        <f>G903</f>
        <v>179.9</v>
      </c>
      <c r="H902" s="50">
        <f t="shared" si="349"/>
        <v>178.3</v>
      </c>
      <c r="I902" s="51">
        <f t="shared" si="326"/>
        <v>-1.5999999999999943</v>
      </c>
      <c r="J902" s="51">
        <f t="shared" si="327"/>
        <v>99.110617009449697</v>
      </c>
      <c r="K902" s="31"/>
    </row>
    <row r="903" spans="1:11" ht="25.5" x14ac:dyDescent="0.2">
      <c r="A903" s="46" t="s">
        <v>366</v>
      </c>
      <c r="B903" s="47" t="s">
        <v>468</v>
      </c>
      <c r="C903" s="47" t="s">
        <v>503</v>
      </c>
      <c r="D903" s="47" t="s">
        <v>62</v>
      </c>
      <c r="E903" s="48" t="s">
        <v>514</v>
      </c>
      <c r="F903" s="49" t="s">
        <v>540</v>
      </c>
      <c r="G903" s="50">
        <v>179.9</v>
      </c>
      <c r="H903" s="50">
        <v>178.3</v>
      </c>
      <c r="I903" s="51">
        <f t="shared" ref="I903:I966" si="350">H903-G903</f>
        <v>-1.5999999999999943</v>
      </c>
      <c r="J903" s="51">
        <f t="shared" ref="J903:J966" si="351">H903/G903*100</f>
        <v>99.110617009449697</v>
      </c>
      <c r="K903" s="31"/>
    </row>
    <row r="904" spans="1:11" ht="38.25" x14ac:dyDescent="0.2">
      <c r="A904" s="46" t="s">
        <v>541</v>
      </c>
      <c r="B904" s="47" t="s">
        <v>468</v>
      </c>
      <c r="C904" s="47" t="s">
        <v>503</v>
      </c>
      <c r="D904" s="47" t="s">
        <v>62</v>
      </c>
      <c r="E904" s="48" t="s">
        <v>514</v>
      </c>
      <c r="F904" s="49" t="s">
        <v>542</v>
      </c>
      <c r="G904" s="50">
        <f>G905</f>
        <v>169.6</v>
      </c>
      <c r="H904" s="50">
        <f t="shared" ref="H904:H905" si="352">H905</f>
        <v>168.6</v>
      </c>
      <c r="I904" s="51">
        <f t="shared" si="350"/>
        <v>-1</v>
      </c>
      <c r="J904" s="51">
        <f t="shared" si="351"/>
        <v>99.410377358490564</v>
      </c>
      <c r="K904" s="31"/>
    </row>
    <row r="905" spans="1:11" ht="38.25" x14ac:dyDescent="0.2">
      <c r="A905" s="46" t="s">
        <v>34</v>
      </c>
      <c r="B905" s="47" t="s">
        <v>468</v>
      </c>
      <c r="C905" s="47" t="s">
        <v>503</v>
      </c>
      <c r="D905" s="47" t="s">
        <v>62</v>
      </c>
      <c r="E905" s="48" t="s">
        <v>514</v>
      </c>
      <c r="F905" s="49" t="s">
        <v>542</v>
      </c>
      <c r="G905" s="50">
        <f>G906</f>
        <v>169.6</v>
      </c>
      <c r="H905" s="50">
        <f t="shared" si="352"/>
        <v>168.6</v>
      </c>
      <c r="I905" s="51">
        <f t="shared" si="350"/>
        <v>-1</v>
      </c>
      <c r="J905" s="51">
        <f t="shared" si="351"/>
        <v>99.410377358490564</v>
      </c>
      <c r="K905" s="31"/>
    </row>
    <row r="906" spans="1:11" ht="38.25" x14ac:dyDescent="0.2">
      <c r="A906" s="46" t="s">
        <v>36</v>
      </c>
      <c r="B906" s="47" t="s">
        <v>468</v>
      </c>
      <c r="C906" s="47" t="s">
        <v>503</v>
      </c>
      <c r="D906" s="47" t="s">
        <v>62</v>
      </c>
      <c r="E906" s="48" t="s">
        <v>514</v>
      </c>
      <c r="F906" s="49" t="s">
        <v>542</v>
      </c>
      <c r="G906" s="50">
        <v>169.6</v>
      </c>
      <c r="H906" s="50">
        <v>168.6</v>
      </c>
      <c r="I906" s="51">
        <f t="shared" si="350"/>
        <v>-1</v>
      </c>
      <c r="J906" s="51">
        <f t="shared" si="351"/>
        <v>99.410377358490564</v>
      </c>
      <c r="K906" s="31"/>
    </row>
    <row r="907" spans="1:11" ht="25.5" x14ac:dyDescent="0.2">
      <c r="A907" s="46" t="s">
        <v>543</v>
      </c>
      <c r="B907" s="47" t="s">
        <v>468</v>
      </c>
      <c r="C907" s="47" t="s">
        <v>503</v>
      </c>
      <c r="D907" s="47" t="s">
        <v>62</v>
      </c>
      <c r="E907" s="48" t="s">
        <v>514</v>
      </c>
      <c r="F907" s="49" t="s">
        <v>544</v>
      </c>
      <c r="G907" s="50">
        <f>G908</f>
        <v>13085.1</v>
      </c>
      <c r="H907" s="50">
        <f t="shared" ref="H907:H908" si="353">H908</f>
        <v>12522.9</v>
      </c>
      <c r="I907" s="51">
        <f t="shared" si="350"/>
        <v>-562.20000000000073</v>
      </c>
      <c r="J907" s="51">
        <f t="shared" si="351"/>
        <v>95.703510099273217</v>
      </c>
      <c r="K907" s="31"/>
    </row>
    <row r="908" spans="1:11" ht="51" x14ac:dyDescent="0.2">
      <c r="A908" s="46" t="s">
        <v>128</v>
      </c>
      <c r="B908" s="47" t="s">
        <v>468</v>
      </c>
      <c r="C908" s="47" t="s">
        <v>503</v>
      </c>
      <c r="D908" s="47" t="s">
        <v>62</v>
      </c>
      <c r="E908" s="48" t="s">
        <v>514</v>
      </c>
      <c r="F908" s="49" t="s">
        <v>544</v>
      </c>
      <c r="G908" s="50">
        <f>G909</f>
        <v>13085.1</v>
      </c>
      <c r="H908" s="50">
        <f t="shared" si="353"/>
        <v>12522.9</v>
      </c>
      <c r="I908" s="51">
        <f t="shared" si="350"/>
        <v>-562.20000000000073</v>
      </c>
      <c r="J908" s="51">
        <f t="shared" si="351"/>
        <v>95.703510099273217</v>
      </c>
      <c r="K908" s="31"/>
    </row>
    <row r="909" spans="1:11" ht="25.5" x14ac:dyDescent="0.2">
      <c r="A909" s="46" t="s">
        <v>366</v>
      </c>
      <c r="B909" s="47" t="s">
        <v>468</v>
      </c>
      <c r="C909" s="47" t="s">
        <v>503</v>
      </c>
      <c r="D909" s="47" t="s">
        <v>62</v>
      </c>
      <c r="E909" s="48" t="s">
        <v>514</v>
      </c>
      <c r="F909" s="49" t="s">
        <v>544</v>
      </c>
      <c r="G909" s="50">
        <v>13085.1</v>
      </c>
      <c r="H909" s="50">
        <v>12522.9</v>
      </c>
      <c r="I909" s="51">
        <f t="shared" si="350"/>
        <v>-562.20000000000073</v>
      </c>
      <c r="J909" s="51">
        <f t="shared" si="351"/>
        <v>95.703510099273217</v>
      </c>
      <c r="K909" s="31"/>
    </row>
    <row r="910" spans="1:11" ht="76.5" x14ac:dyDescent="0.2">
      <c r="A910" s="46" t="s">
        <v>79</v>
      </c>
      <c r="B910" s="47" t="s">
        <v>468</v>
      </c>
      <c r="C910" s="47" t="s">
        <v>503</v>
      </c>
      <c r="D910" s="47" t="s">
        <v>62</v>
      </c>
      <c r="E910" s="48" t="s">
        <v>514</v>
      </c>
      <c r="F910" s="49" t="s">
        <v>80</v>
      </c>
      <c r="G910" s="50">
        <f>G911</f>
        <v>1454.9</v>
      </c>
      <c r="H910" s="50">
        <f t="shared" ref="H910:H911" si="354">H911</f>
        <v>1454.9</v>
      </c>
      <c r="I910" s="51">
        <f t="shared" si="350"/>
        <v>0</v>
      </c>
      <c r="J910" s="51">
        <f t="shared" si="351"/>
        <v>100</v>
      </c>
      <c r="K910" s="31"/>
    </row>
    <row r="911" spans="1:11" ht="51" x14ac:dyDescent="0.2">
      <c r="A911" s="46" t="s">
        <v>128</v>
      </c>
      <c r="B911" s="47" t="s">
        <v>468</v>
      </c>
      <c r="C911" s="47" t="s">
        <v>503</v>
      </c>
      <c r="D911" s="47" t="s">
        <v>62</v>
      </c>
      <c r="E911" s="48" t="s">
        <v>514</v>
      </c>
      <c r="F911" s="49" t="s">
        <v>80</v>
      </c>
      <c r="G911" s="50">
        <f>G912</f>
        <v>1454.9</v>
      </c>
      <c r="H911" s="50">
        <f t="shared" si="354"/>
        <v>1454.9</v>
      </c>
      <c r="I911" s="51">
        <f t="shared" si="350"/>
        <v>0</v>
      </c>
      <c r="J911" s="51">
        <f t="shared" si="351"/>
        <v>100</v>
      </c>
      <c r="K911" s="31"/>
    </row>
    <row r="912" spans="1:11" ht="25.5" x14ac:dyDescent="0.2">
      <c r="A912" s="46" t="s">
        <v>366</v>
      </c>
      <c r="B912" s="47" t="s">
        <v>468</v>
      </c>
      <c r="C912" s="47" t="s">
        <v>503</v>
      </c>
      <c r="D912" s="47" t="s">
        <v>62</v>
      </c>
      <c r="E912" s="48" t="s">
        <v>514</v>
      </c>
      <c r="F912" s="49" t="s">
        <v>80</v>
      </c>
      <c r="G912" s="50">
        <v>1454.9</v>
      </c>
      <c r="H912" s="50">
        <v>1454.9</v>
      </c>
      <c r="I912" s="51">
        <f t="shared" si="350"/>
        <v>0</v>
      </c>
      <c r="J912" s="51">
        <f t="shared" si="351"/>
        <v>100</v>
      </c>
      <c r="K912" s="31"/>
    </row>
    <row r="913" spans="1:11" ht="204" x14ac:dyDescent="0.2">
      <c r="A913" s="46" t="s">
        <v>517</v>
      </c>
      <c r="B913" s="47" t="s">
        <v>468</v>
      </c>
      <c r="C913" s="47" t="s">
        <v>503</v>
      </c>
      <c r="D913" s="47" t="s">
        <v>62</v>
      </c>
      <c r="E913" s="48" t="s">
        <v>514</v>
      </c>
      <c r="F913" s="49" t="s">
        <v>518</v>
      </c>
      <c r="G913" s="50">
        <f>G914</f>
        <v>976706.9</v>
      </c>
      <c r="H913" s="50">
        <f t="shared" ref="H913:H914" si="355">H914</f>
        <v>976706.9</v>
      </c>
      <c r="I913" s="51">
        <f t="shared" si="350"/>
        <v>0</v>
      </c>
      <c r="J913" s="51">
        <f t="shared" si="351"/>
        <v>100</v>
      </c>
      <c r="K913" s="31"/>
    </row>
    <row r="914" spans="1:11" ht="51" x14ac:dyDescent="0.2">
      <c r="A914" s="46" t="s">
        <v>128</v>
      </c>
      <c r="B914" s="47" t="s">
        <v>468</v>
      </c>
      <c r="C914" s="47" t="s">
        <v>503</v>
      </c>
      <c r="D914" s="47" t="s">
        <v>62</v>
      </c>
      <c r="E914" s="48" t="s">
        <v>514</v>
      </c>
      <c r="F914" s="49" t="s">
        <v>518</v>
      </c>
      <c r="G914" s="50">
        <f>G915</f>
        <v>976706.9</v>
      </c>
      <c r="H914" s="50">
        <f t="shared" si="355"/>
        <v>976706.9</v>
      </c>
      <c r="I914" s="51">
        <f t="shared" si="350"/>
        <v>0</v>
      </c>
      <c r="J914" s="51">
        <f t="shared" si="351"/>
        <v>100</v>
      </c>
      <c r="K914" s="31"/>
    </row>
    <row r="915" spans="1:11" ht="25.5" x14ac:dyDescent="0.2">
      <c r="A915" s="46" t="s">
        <v>366</v>
      </c>
      <c r="B915" s="47" t="s">
        <v>468</v>
      </c>
      <c r="C915" s="47" t="s">
        <v>503</v>
      </c>
      <c r="D915" s="47" t="s">
        <v>62</v>
      </c>
      <c r="E915" s="48" t="s">
        <v>514</v>
      </c>
      <c r="F915" s="49" t="s">
        <v>518</v>
      </c>
      <c r="G915" s="50">
        <v>976706.9</v>
      </c>
      <c r="H915" s="50">
        <v>976706.9</v>
      </c>
      <c r="I915" s="51">
        <f t="shared" si="350"/>
        <v>0</v>
      </c>
      <c r="J915" s="51">
        <f t="shared" si="351"/>
        <v>100</v>
      </c>
      <c r="K915" s="31"/>
    </row>
    <row r="916" spans="1:11" ht="76.5" x14ac:dyDescent="0.2">
      <c r="A916" s="46" t="s">
        <v>545</v>
      </c>
      <c r="B916" s="47" t="s">
        <v>468</v>
      </c>
      <c r="C916" s="47" t="s">
        <v>503</v>
      </c>
      <c r="D916" s="47" t="s">
        <v>62</v>
      </c>
      <c r="E916" s="48" t="s">
        <v>514</v>
      </c>
      <c r="F916" s="49" t="s">
        <v>546</v>
      </c>
      <c r="G916" s="50">
        <f>G917</f>
        <v>5650.4</v>
      </c>
      <c r="H916" s="50">
        <f t="shared" ref="H916:H917" si="356">H917</f>
        <v>5650.4</v>
      </c>
      <c r="I916" s="51">
        <f t="shared" si="350"/>
        <v>0</v>
      </c>
      <c r="J916" s="51">
        <f t="shared" si="351"/>
        <v>100</v>
      </c>
      <c r="K916" s="31"/>
    </row>
    <row r="917" spans="1:11" ht="51" x14ac:dyDescent="0.2">
      <c r="A917" s="46" t="s">
        <v>128</v>
      </c>
      <c r="B917" s="47" t="s">
        <v>468</v>
      </c>
      <c r="C917" s="47" t="s">
        <v>503</v>
      </c>
      <c r="D917" s="47" t="s">
        <v>62</v>
      </c>
      <c r="E917" s="48" t="s">
        <v>514</v>
      </c>
      <c r="F917" s="49" t="s">
        <v>546</v>
      </c>
      <c r="G917" s="50">
        <f>G918</f>
        <v>5650.4</v>
      </c>
      <c r="H917" s="50">
        <f t="shared" si="356"/>
        <v>5650.4</v>
      </c>
      <c r="I917" s="51">
        <f t="shared" si="350"/>
        <v>0</v>
      </c>
      <c r="J917" s="51">
        <f t="shared" si="351"/>
        <v>100</v>
      </c>
      <c r="K917" s="31"/>
    </row>
    <row r="918" spans="1:11" ht="25.5" x14ac:dyDescent="0.2">
      <c r="A918" s="46" t="s">
        <v>366</v>
      </c>
      <c r="B918" s="47" t="s">
        <v>468</v>
      </c>
      <c r="C918" s="47" t="s">
        <v>503</v>
      </c>
      <c r="D918" s="47" t="s">
        <v>62</v>
      </c>
      <c r="E918" s="48" t="s">
        <v>514</v>
      </c>
      <c r="F918" s="49" t="s">
        <v>546</v>
      </c>
      <c r="G918" s="50">
        <v>5650.4</v>
      </c>
      <c r="H918" s="50">
        <v>5650.4</v>
      </c>
      <c r="I918" s="51">
        <f t="shared" si="350"/>
        <v>0</v>
      </c>
      <c r="J918" s="51">
        <f t="shared" si="351"/>
        <v>100</v>
      </c>
      <c r="K918" s="31"/>
    </row>
    <row r="919" spans="1:11" ht="63.75" x14ac:dyDescent="0.2">
      <c r="A919" s="46" t="s">
        <v>547</v>
      </c>
      <c r="B919" s="47" t="s">
        <v>468</v>
      </c>
      <c r="C919" s="47" t="s">
        <v>503</v>
      </c>
      <c r="D919" s="47" t="s">
        <v>62</v>
      </c>
      <c r="E919" s="48" t="s">
        <v>514</v>
      </c>
      <c r="F919" s="49" t="s">
        <v>548</v>
      </c>
      <c r="G919" s="50">
        <f>G920</f>
        <v>18900.5</v>
      </c>
      <c r="H919" s="50">
        <f t="shared" ref="H919:H920" si="357">H920</f>
        <v>18900.5</v>
      </c>
      <c r="I919" s="51">
        <f t="shared" si="350"/>
        <v>0</v>
      </c>
      <c r="J919" s="51">
        <f t="shared" si="351"/>
        <v>100</v>
      </c>
      <c r="K919" s="31"/>
    </row>
    <row r="920" spans="1:11" ht="51" x14ac:dyDescent="0.2">
      <c r="A920" s="46" t="s">
        <v>128</v>
      </c>
      <c r="B920" s="47" t="s">
        <v>468</v>
      </c>
      <c r="C920" s="47" t="s">
        <v>503</v>
      </c>
      <c r="D920" s="47" t="s">
        <v>62</v>
      </c>
      <c r="E920" s="48" t="s">
        <v>514</v>
      </c>
      <c r="F920" s="49" t="s">
        <v>548</v>
      </c>
      <c r="G920" s="50">
        <f>G921</f>
        <v>18900.5</v>
      </c>
      <c r="H920" s="50">
        <f t="shared" si="357"/>
        <v>18900.5</v>
      </c>
      <c r="I920" s="51">
        <f t="shared" si="350"/>
        <v>0</v>
      </c>
      <c r="J920" s="51">
        <f t="shared" si="351"/>
        <v>100</v>
      </c>
      <c r="K920" s="31"/>
    </row>
    <row r="921" spans="1:11" ht="25.5" x14ac:dyDescent="0.2">
      <c r="A921" s="46" t="s">
        <v>366</v>
      </c>
      <c r="B921" s="47" t="s">
        <v>468</v>
      </c>
      <c r="C921" s="47" t="s">
        <v>503</v>
      </c>
      <c r="D921" s="47" t="s">
        <v>62</v>
      </c>
      <c r="E921" s="48" t="s">
        <v>514</v>
      </c>
      <c r="F921" s="49" t="s">
        <v>548</v>
      </c>
      <c r="G921" s="50">
        <v>18900.5</v>
      </c>
      <c r="H921" s="50">
        <v>18900.5</v>
      </c>
      <c r="I921" s="51">
        <f t="shared" si="350"/>
        <v>0</v>
      </c>
      <c r="J921" s="51">
        <f t="shared" si="351"/>
        <v>100</v>
      </c>
      <c r="K921" s="31"/>
    </row>
    <row r="922" spans="1:11" ht="63.75" x14ac:dyDescent="0.2">
      <c r="A922" s="46" t="s">
        <v>549</v>
      </c>
      <c r="B922" s="47" t="s">
        <v>468</v>
      </c>
      <c r="C922" s="47" t="s">
        <v>503</v>
      </c>
      <c r="D922" s="47" t="s">
        <v>62</v>
      </c>
      <c r="E922" s="48" t="s">
        <v>514</v>
      </c>
      <c r="F922" s="49" t="s">
        <v>550</v>
      </c>
      <c r="G922" s="50">
        <f>G923</f>
        <v>21826.9</v>
      </c>
      <c r="H922" s="50">
        <f t="shared" ref="H922:H923" si="358">H923</f>
        <v>21819.5</v>
      </c>
      <c r="I922" s="51">
        <f t="shared" si="350"/>
        <v>-7.4000000000014552</v>
      </c>
      <c r="J922" s="51">
        <f t="shared" si="351"/>
        <v>99.966096880454842</v>
      </c>
      <c r="K922" s="31"/>
    </row>
    <row r="923" spans="1:11" ht="51" x14ac:dyDescent="0.2">
      <c r="A923" s="46" t="s">
        <v>128</v>
      </c>
      <c r="B923" s="47" t="s">
        <v>468</v>
      </c>
      <c r="C923" s="47" t="s">
        <v>503</v>
      </c>
      <c r="D923" s="47" t="s">
        <v>62</v>
      </c>
      <c r="E923" s="48" t="s">
        <v>514</v>
      </c>
      <c r="F923" s="49" t="s">
        <v>550</v>
      </c>
      <c r="G923" s="50">
        <f>G924</f>
        <v>21826.9</v>
      </c>
      <c r="H923" s="50">
        <f t="shared" si="358"/>
        <v>21819.5</v>
      </c>
      <c r="I923" s="51">
        <f t="shared" si="350"/>
        <v>-7.4000000000014552</v>
      </c>
      <c r="J923" s="51">
        <f t="shared" si="351"/>
        <v>99.966096880454842</v>
      </c>
      <c r="K923" s="31"/>
    </row>
    <row r="924" spans="1:11" ht="25.5" x14ac:dyDescent="0.2">
      <c r="A924" s="46" t="s">
        <v>366</v>
      </c>
      <c r="B924" s="47" t="s">
        <v>468</v>
      </c>
      <c r="C924" s="47" t="s">
        <v>503</v>
      </c>
      <c r="D924" s="47" t="s">
        <v>62</v>
      </c>
      <c r="E924" s="48" t="s">
        <v>514</v>
      </c>
      <c r="F924" s="49" t="s">
        <v>550</v>
      </c>
      <c r="G924" s="50">
        <v>21826.9</v>
      </c>
      <c r="H924" s="50">
        <v>21819.5</v>
      </c>
      <c r="I924" s="51">
        <f t="shared" si="350"/>
        <v>-7.4000000000014552</v>
      </c>
      <c r="J924" s="51">
        <f t="shared" si="351"/>
        <v>99.966096880454842</v>
      </c>
      <c r="K924" s="31"/>
    </row>
    <row r="925" spans="1:11" ht="76.5" x14ac:dyDescent="0.2">
      <c r="A925" s="46" t="s">
        <v>551</v>
      </c>
      <c r="B925" s="47" t="s">
        <v>468</v>
      </c>
      <c r="C925" s="47" t="s">
        <v>503</v>
      </c>
      <c r="D925" s="47" t="s">
        <v>62</v>
      </c>
      <c r="E925" s="48" t="s">
        <v>514</v>
      </c>
      <c r="F925" s="49" t="s">
        <v>552</v>
      </c>
      <c r="G925" s="50">
        <f>G926</f>
        <v>174.8</v>
      </c>
      <c r="H925" s="50">
        <f t="shared" ref="H925:H926" si="359">H926</f>
        <v>158.6</v>
      </c>
      <c r="I925" s="51">
        <f t="shared" si="350"/>
        <v>-16.200000000000017</v>
      </c>
      <c r="J925" s="51">
        <f t="shared" si="351"/>
        <v>90.732265446224247</v>
      </c>
      <c r="K925" s="31"/>
    </row>
    <row r="926" spans="1:11" ht="51" x14ac:dyDescent="0.2">
      <c r="A926" s="46" t="s">
        <v>128</v>
      </c>
      <c r="B926" s="47" t="s">
        <v>468</v>
      </c>
      <c r="C926" s="47" t="s">
        <v>503</v>
      </c>
      <c r="D926" s="47" t="s">
        <v>62</v>
      </c>
      <c r="E926" s="48" t="s">
        <v>514</v>
      </c>
      <c r="F926" s="49" t="s">
        <v>552</v>
      </c>
      <c r="G926" s="50">
        <f>G927</f>
        <v>174.8</v>
      </c>
      <c r="H926" s="50">
        <f t="shared" si="359"/>
        <v>158.6</v>
      </c>
      <c r="I926" s="51">
        <f t="shared" si="350"/>
        <v>-16.200000000000017</v>
      </c>
      <c r="J926" s="51">
        <f t="shared" si="351"/>
        <v>90.732265446224247</v>
      </c>
      <c r="K926" s="31"/>
    </row>
    <row r="927" spans="1:11" ht="25.5" x14ac:dyDescent="0.2">
      <c r="A927" s="46" t="s">
        <v>366</v>
      </c>
      <c r="B927" s="47" t="s">
        <v>468</v>
      </c>
      <c r="C927" s="47" t="s">
        <v>503</v>
      </c>
      <c r="D927" s="47" t="s">
        <v>62</v>
      </c>
      <c r="E927" s="48" t="s">
        <v>514</v>
      </c>
      <c r="F927" s="49" t="s">
        <v>552</v>
      </c>
      <c r="G927" s="50">
        <v>174.8</v>
      </c>
      <c r="H927" s="50">
        <v>158.6</v>
      </c>
      <c r="I927" s="51">
        <f t="shared" si="350"/>
        <v>-16.200000000000017</v>
      </c>
      <c r="J927" s="51">
        <f t="shared" si="351"/>
        <v>90.732265446224247</v>
      </c>
      <c r="K927" s="31"/>
    </row>
    <row r="928" spans="1:11" ht="102" x14ac:dyDescent="0.2">
      <c r="A928" s="46" t="s">
        <v>553</v>
      </c>
      <c r="B928" s="47" t="s">
        <v>468</v>
      </c>
      <c r="C928" s="47" t="s">
        <v>503</v>
      </c>
      <c r="D928" s="47" t="s">
        <v>62</v>
      </c>
      <c r="E928" s="48" t="s">
        <v>554</v>
      </c>
      <c r="F928" s="49" t="s">
        <v>23</v>
      </c>
      <c r="G928" s="50">
        <f>G929+G932</f>
        <v>1187.1999999999998</v>
      </c>
      <c r="H928" s="50">
        <f t="shared" ref="H928" si="360">H929+H932</f>
        <v>1120.8999999999999</v>
      </c>
      <c r="I928" s="51">
        <f t="shared" si="350"/>
        <v>-66.299999999999955</v>
      </c>
      <c r="J928" s="51">
        <f t="shared" si="351"/>
        <v>94.415431266846355</v>
      </c>
      <c r="K928" s="31"/>
    </row>
    <row r="929" spans="1:11" ht="38.25" x14ac:dyDescent="0.2">
      <c r="A929" s="46" t="s">
        <v>555</v>
      </c>
      <c r="B929" s="47" t="s">
        <v>468</v>
      </c>
      <c r="C929" s="47" t="s">
        <v>503</v>
      </c>
      <c r="D929" s="47" t="s">
        <v>62</v>
      </c>
      <c r="E929" s="48" t="s">
        <v>554</v>
      </c>
      <c r="F929" s="49" t="s">
        <v>556</v>
      </c>
      <c r="G929" s="50">
        <f>G930</f>
        <v>113.1</v>
      </c>
      <c r="H929" s="50">
        <f t="shared" ref="H929:H930" si="361">H930</f>
        <v>113.1</v>
      </c>
      <c r="I929" s="51">
        <f t="shared" si="350"/>
        <v>0</v>
      </c>
      <c r="J929" s="51">
        <f t="shared" si="351"/>
        <v>100</v>
      </c>
      <c r="K929" s="31"/>
    </row>
    <row r="930" spans="1:11" ht="51" x14ac:dyDescent="0.2">
      <c r="A930" s="46" t="s">
        <v>128</v>
      </c>
      <c r="B930" s="47" t="s">
        <v>468</v>
      </c>
      <c r="C930" s="47" t="s">
        <v>503</v>
      </c>
      <c r="D930" s="47" t="s">
        <v>62</v>
      </c>
      <c r="E930" s="48" t="s">
        <v>554</v>
      </c>
      <c r="F930" s="49" t="s">
        <v>556</v>
      </c>
      <c r="G930" s="50">
        <f>G931</f>
        <v>113.1</v>
      </c>
      <c r="H930" s="50">
        <f t="shared" si="361"/>
        <v>113.1</v>
      </c>
      <c r="I930" s="51">
        <f t="shared" si="350"/>
        <v>0</v>
      </c>
      <c r="J930" s="51">
        <f t="shared" si="351"/>
        <v>100</v>
      </c>
      <c r="K930" s="31"/>
    </row>
    <row r="931" spans="1:11" ht="25.5" x14ac:dyDescent="0.2">
      <c r="A931" s="46" t="s">
        <v>366</v>
      </c>
      <c r="B931" s="47" t="s">
        <v>468</v>
      </c>
      <c r="C931" s="47" t="s">
        <v>503</v>
      </c>
      <c r="D931" s="47" t="s">
        <v>62</v>
      </c>
      <c r="E931" s="48" t="s">
        <v>554</v>
      </c>
      <c r="F931" s="49" t="s">
        <v>556</v>
      </c>
      <c r="G931" s="50">
        <v>113.1</v>
      </c>
      <c r="H931" s="50">
        <v>113.1</v>
      </c>
      <c r="I931" s="51">
        <f t="shared" si="350"/>
        <v>0</v>
      </c>
      <c r="J931" s="51">
        <f t="shared" si="351"/>
        <v>100</v>
      </c>
      <c r="K931" s="31"/>
    </row>
    <row r="932" spans="1:11" ht="51" x14ac:dyDescent="0.2">
      <c r="A932" s="46" t="s">
        <v>557</v>
      </c>
      <c r="B932" s="47" t="s">
        <v>468</v>
      </c>
      <c r="C932" s="47" t="s">
        <v>503</v>
      </c>
      <c r="D932" s="47" t="s">
        <v>62</v>
      </c>
      <c r="E932" s="48" t="s">
        <v>554</v>
      </c>
      <c r="F932" s="49" t="s">
        <v>558</v>
      </c>
      <c r="G932" s="50">
        <f>G933</f>
        <v>1074.0999999999999</v>
      </c>
      <c r="H932" s="50">
        <f t="shared" ref="H932:H933" si="362">H933</f>
        <v>1007.8</v>
      </c>
      <c r="I932" s="51">
        <f t="shared" si="350"/>
        <v>-66.299999999999955</v>
      </c>
      <c r="J932" s="51">
        <f t="shared" si="351"/>
        <v>93.827390373335817</v>
      </c>
      <c r="K932" s="31"/>
    </row>
    <row r="933" spans="1:11" ht="51" x14ac:dyDescent="0.2">
      <c r="A933" s="46" t="s">
        <v>128</v>
      </c>
      <c r="B933" s="47" t="s">
        <v>468</v>
      </c>
      <c r="C933" s="47" t="s">
        <v>503</v>
      </c>
      <c r="D933" s="47" t="s">
        <v>62</v>
      </c>
      <c r="E933" s="48" t="s">
        <v>554</v>
      </c>
      <c r="F933" s="49" t="s">
        <v>558</v>
      </c>
      <c r="G933" s="50">
        <f>G934</f>
        <v>1074.0999999999999</v>
      </c>
      <c r="H933" s="50">
        <f t="shared" si="362"/>
        <v>1007.8</v>
      </c>
      <c r="I933" s="51">
        <f t="shared" si="350"/>
        <v>-66.299999999999955</v>
      </c>
      <c r="J933" s="51">
        <f t="shared" si="351"/>
        <v>93.827390373335817</v>
      </c>
      <c r="K933" s="31"/>
    </row>
    <row r="934" spans="1:11" ht="25.5" x14ac:dyDescent="0.2">
      <c r="A934" s="46" t="s">
        <v>366</v>
      </c>
      <c r="B934" s="47" t="s">
        <v>468</v>
      </c>
      <c r="C934" s="47" t="s">
        <v>503</v>
      </c>
      <c r="D934" s="47" t="s">
        <v>62</v>
      </c>
      <c r="E934" s="48" t="s">
        <v>554</v>
      </c>
      <c r="F934" s="49" t="s">
        <v>558</v>
      </c>
      <c r="G934" s="50">
        <v>1074.0999999999999</v>
      </c>
      <c r="H934" s="50">
        <v>1007.8</v>
      </c>
      <c r="I934" s="51">
        <f t="shared" si="350"/>
        <v>-66.299999999999955</v>
      </c>
      <c r="J934" s="51">
        <f t="shared" si="351"/>
        <v>93.827390373335817</v>
      </c>
      <c r="K934" s="31"/>
    </row>
    <row r="935" spans="1:11" ht="25.5" x14ac:dyDescent="0.2">
      <c r="A935" s="46" t="s">
        <v>21</v>
      </c>
      <c r="B935" s="47" t="s">
        <v>468</v>
      </c>
      <c r="C935" s="47" t="s">
        <v>503</v>
      </c>
      <c r="D935" s="47" t="s">
        <v>62</v>
      </c>
      <c r="E935" s="48" t="s">
        <v>22</v>
      </c>
      <c r="F935" s="49" t="s">
        <v>23</v>
      </c>
      <c r="G935" s="50">
        <v>550</v>
      </c>
      <c r="H935" s="50">
        <f>H936</f>
        <v>550</v>
      </c>
      <c r="I935" s="51">
        <f t="shared" si="350"/>
        <v>0</v>
      </c>
      <c r="J935" s="51">
        <f t="shared" si="351"/>
        <v>100</v>
      </c>
      <c r="K935" s="31"/>
    </row>
    <row r="936" spans="1:11" ht="25.5" x14ac:dyDescent="0.2">
      <c r="A936" s="46" t="s">
        <v>42</v>
      </c>
      <c r="B936" s="47" t="s">
        <v>468</v>
      </c>
      <c r="C936" s="47" t="s">
        <v>503</v>
      </c>
      <c r="D936" s="47" t="s">
        <v>62</v>
      </c>
      <c r="E936" s="48" t="s">
        <v>43</v>
      </c>
      <c r="F936" s="49" t="s">
        <v>23</v>
      </c>
      <c r="G936" s="50">
        <v>550</v>
      </c>
      <c r="H936" s="50">
        <f>H937</f>
        <v>550</v>
      </c>
      <c r="I936" s="51">
        <f t="shared" si="350"/>
        <v>0</v>
      </c>
      <c r="J936" s="51">
        <f t="shared" si="351"/>
        <v>100</v>
      </c>
      <c r="K936" s="31"/>
    </row>
    <row r="937" spans="1:11" ht="38.25" x14ac:dyDescent="0.2">
      <c r="A937" s="46" t="s">
        <v>121</v>
      </c>
      <c r="B937" s="47" t="s">
        <v>468</v>
      </c>
      <c r="C937" s="47" t="s">
        <v>503</v>
      </c>
      <c r="D937" s="47" t="s">
        <v>62</v>
      </c>
      <c r="E937" s="48" t="s">
        <v>43</v>
      </c>
      <c r="F937" s="49" t="s">
        <v>122</v>
      </c>
      <c r="G937" s="50">
        <v>550</v>
      </c>
      <c r="H937" s="50">
        <f>H938</f>
        <v>550</v>
      </c>
      <c r="I937" s="51">
        <f t="shared" si="350"/>
        <v>0</v>
      </c>
      <c r="J937" s="51">
        <f t="shared" si="351"/>
        <v>100</v>
      </c>
      <c r="K937" s="31"/>
    </row>
    <row r="938" spans="1:11" ht="51" x14ac:dyDescent="0.2">
      <c r="A938" s="46" t="s">
        <v>128</v>
      </c>
      <c r="B938" s="47" t="s">
        <v>468</v>
      </c>
      <c r="C938" s="47" t="s">
        <v>503</v>
      </c>
      <c r="D938" s="47" t="s">
        <v>62</v>
      </c>
      <c r="E938" s="48" t="s">
        <v>43</v>
      </c>
      <c r="F938" s="49" t="s">
        <v>122</v>
      </c>
      <c r="G938" s="50">
        <v>550</v>
      </c>
      <c r="H938" s="50">
        <f>H939</f>
        <v>550</v>
      </c>
      <c r="I938" s="51">
        <f t="shared" si="350"/>
        <v>0</v>
      </c>
      <c r="J938" s="51">
        <f t="shared" si="351"/>
        <v>100</v>
      </c>
      <c r="K938" s="31"/>
    </row>
    <row r="939" spans="1:11" ht="25.5" x14ac:dyDescent="0.2">
      <c r="A939" s="46" t="s">
        <v>366</v>
      </c>
      <c r="B939" s="47" t="s">
        <v>468</v>
      </c>
      <c r="C939" s="47" t="s">
        <v>503</v>
      </c>
      <c r="D939" s="47" t="s">
        <v>62</v>
      </c>
      <c r="E939" s="48" t="s">
        <v>43</v>
      </c>
      <c r="F939" s="49" t="s">
        <v>122</v>
      </c>
      <c r="G939" s="50">
        <v>550</v>
      </c>
      <c r="H939" s="50">
        <v>550</v>
      </c>
      <c r="I939" s="51">
        <f t="shared" si="350"/>
        <v>0</v>
      </c>
      <c r="J939" s="51">
        <f t="shared" si="351"/>
        <v>100</v>
      </c>
      <c r="K939" s="31"/>
    </row>
    <row r="940" spans="1:11" x14ac:dyDescent="0.2">
      <c r="A940" s="41" t="s">
        <v>559</v>
      </c>
      <c r="B940" s="42" t="s">
        <v>468</v>
      </c>
      <c r="C940" s="42" t="s">
        <v>503</v>
      </c>
      <c r="D940" s="42" t="s">
        <v>20</v>
      </c>
      <c r="E940" s="66" t="s">
        <v>5</v>
      </c>
      <c r="F940" s="66"/>
      <c r="G940" s="44">
        <f>G941+G967</f>
        <v>235858.09999999998</v>
      </c>
      <c r="H940" s="44">
        <f>H941+H967</f>
        <v>227686.89999999997</v>
      </c>
      <c r="I940" s="45">
        <f t="shared" si="350"/>
        <v>-8171.2000000000116</v>
      </c>
      <c r="J940" s="45">
        <f t="shared" si="351"/>
        <v>96.535544041099286</v>
      </c>
      <c r="K940" s="31"/>
    </row>
    <row r="941" spans="1:11" ht="38.25" x14ac:dyDescent="0.2">
      <c r="A941" s="46" t="s">
        <v>505</v>
      </c>
      <c r="B941" s="47" t="s">
        <v>468</v>
      </c>
      <c r="C941" s="47" t="s">
        <v>503</v>
      </c>
      <c r="D941" s="47" t="s">
        <v>20</v>
      </c>
      <c r="E941" s="48" t="s">
        <v>506</v>
      </c>
      <c r="F941" s="49" t="s">
        <v>23</v>
      </c>
      <c r="G941" s="50">
        <f>G942+G946</f>
        <v>127247.69999999998</v>
      </c>
      <c r="H941" s="50">
        <f t="shared" ref="H941" si="363">H942+H946</f>
        <v>123675.69999999998</v>
      </c>
      <c r="I941" s="51">
        <f t="shared" si="350"/>
        <v>-3572</v>
      </c>
      <c r="J941" s="51">
        <f t="shared" si="351"/>
        <v>97.192876570657077</v>
      </c>
      <c r="K941" s="31"/>
    </row>
    <row r="942" spans="1:11" ht="38.25" x14ac:dyDescent="0.2">
      <c r="A942" s="46" t="s">
        <v>513</v>
      </c>
      <c r="B942" s="47" t="s">
        <v>468</v>
      </c>
      <c r="C942" s="47" t="s">
        <v>503</v>
      </c>
      <c r="D942" s="47" t="s">
        <v>20</v>
      </c>
      <c r="E942" s="48" t="s">
        <v>514</v>
      </c>
      <c r="F942" s="49" t="s">
        <v>23</v>
      </c>
      <c r="G942" s="50">
        <f>G943</f>
        <v>54972.1</v>
      </c>
      <c r="H942" s="50">
        <f t="shared" ref="H942:H944" si="364">H943</f>
        <v>54972.1</v>
      </c>
      <c r="I942" s="51">
        <f t="shared" si="350"/>
        <v>0</v>
      </c>
      <c r="J942" s="51">
        <f t="shared" si="351"/>
        <v>100</v>
      </c>
      <c r="K942" s="31"/>
    </row>
    <row r="943" spans="1:11" ht="204" x14ac:dyDescent="0.2">
      <c r="A943" s="46" t="s">
        <v>517</v>
      </c>
      <c r="B943" s="47" t="s">
        <v>468</v>
      </c>
      <c r="C943" s="47" t="s">
        <v>503</v>
      </c>
      <c r="D943" s="47" t="s">
        <v>20</v>
      </c>
      <c r="E943" s="48" t="s">
        <v>514</v>
      </c>
      <c r="F943" s="49" t="s">
        <v>518</v>
      </c>
      <c r="G943" s="50">
        <f>G944</f>
        <v>54972.1</v>
      </c>
      <c r="H943" s="50">
        <f t="shared" si="364"/>
        <v>54972.1</v>
      </c>
      <c r="I943" s="51">
        <f t="shared" si="350"/>
        <v>0</v>
      </c>
      <c r="J943" s="51">
        <f t="shared" si="351"/>
        <v>100</v>
      </c>
      <c r="K943" s="31"/>
    </row>
    <row r="944" spans="1:11" ht="51" x14ac:dyDescent="0.2">
      <c r="A944" s="46" t="s">
        <v>128</v>
      </c>
      <c r="B944" s="47" t="s">
        <v>468</v>
      </c>
      <c r="C944" s="47" t="s">
        <v>503</v>
      </c>
      <c r="D944" s="47" t="s">
        <v>20</v>
      </c>
      <c r="E944" s="48" t="s">
        <v>514</v>
      </c>
      <c r="F944" s="49" t="s">
        <v>518</v>
      </c>
      <c r="G944" s="50">
        <f>G945</f>
        <v>54972.1</v>
      </c>
      <c r="H944" s="50">
        <f t="shared" si="364"/>
        <v>54972.1</v>
      </c>
      <c r="I944" s="51">
        <f t="shared" si="350"/>
        <v>0</v>
      </c>
      <c r="J944" s="51">
        <f t="shared" si="351"/>
        <v>100</v>
      </c>
      <c r="K944" s="31"/>
    </row>
    <row r="945" spans="1:11" ht="25.5" x14ac:dyDescent="0.2">
      <c r="A945" s="46" t="s">
        <v>366</v>
      </c>
      <c r="B945" s="47" t="s">
        <v>468</v>
      </c>
      <c r="C945" s="47" t="s">
        <v>503</v>
      </c>
      <c r="D945" s="47" t="s">
        <v>20</v>
      </c>
      <c r="E945" s="48" t="s">
        <v>514</v>
      </c>
      <c r="F945" s="49" t="s">
        <v>518</v>
      </c>
      <c r="G945" s="50">
        <v>54972.1</v>
      </c>
      <c r="H945" s="50">
        <v>54972.1</v>
      </c>
      <c r="I945" s="51">
        <f t="shared" si="350"/>
        <v>0</v>
      </c>
      <c r="J945" s="51">
        <f t="shared" si="351"/>
        <v>100</v>
      </c>
      <c r="K945" s="31"/>
    </row>
    <row r="946" spans="1:11" ht="102" x14ac:dyDescent="0.2">
      <c r="A946" s="46" t="s">
        <v>553</v>
      </c>
      <c r="B946" s="47" t="s">
        <v>468</v>
      </c>
      <c r="C946" s="47" t="s">
        <v>503</v>
      </c>
      <c r="D946" s="47" t="s">
        <v>20</v>
      </c>
      <c r="E946" s="48" t="s">
        <v>554</v>
      </c>
      <c r="F946" s="49" t="s">
        <v>23</v>
      </c>
      <c r="G946" s="50">
        <f>G947+G950+G953+G956+G959+G964</f>
        <v>72275.599999999991</v>
      </c>
      <c r="H946" s="50">
        <f>H947+H950+H953+H956+H959+H964</f>
        <v>68703.599999999991</v>
      </c>
      <c r="I946" s="51">
        <f t="shared" si="350"/>
        <v>-3572</v>
      </c>
      <c r="J946" s="51">
        <f t="shared" si="351"/>
        <v>95.057806507313671</v>
      </c>
      <c r="K946" s="31"/>
    </row>
    <row r="947" spans="1:11" ht="51" x14ac:dyDescent="0.2">
      <c r="A947" s="46" t="s">
        <v>560</v>
      </c>
      <c r="B947" s="47" t="s">
        <v>468</v>
      </c>
      <c r="C947" s="47" t="s">
        <v>503</v>
      </c>
      <c r="D947" s="47" t="s">
        <v>20</v>
      </c>
      <c r="E947" s="48" t="s">
        <v>554</v>
      </c>
      <c r="F947" s="49" t="s">
        <v>561</v>
      </c>
      <c r="G947" s="50">
        <f>G948</f>
        <v>68760</v>
      </c>
      <c r="H947" s="50">
        <f t="shared" ref="H947:H948" si="365">H948</f>
        <v>65188.2</v>
      </c>
      <c r="I947" s="51">
        <f t="shared" si="350"/>
        <v>-3571.8000000000029</v>
      </c>
      <c r="J947" s="51">
        <f t="shared" si="351"/>
        <v>94.805410122164048</v>
      </c>
      <c r="K947" s="31"/>
    </row>
    <row r="948" spans="1:11" ht="51" x14ac:dyDescent="0.2">
      <c r="A948" s="46" t="s">
        <v>128</v>
      </c>
      <c r="B948" s="47" t="s">
        <v>468</v>
      </c>
      <c r="C948" s="47" t="s">
        <v>503</v>
      </c>
      <c r="D948" s="47" t="s">
        <v>20</v>
      </c>
      <c r="E948" s="48" t="s">
        <v>554</v>
      </c>
      <c r="F948" s="49" t="s">
        <v>561</v>
      </c>
      <c r="G948" s="50">
        <f>G949</f>
        <v>68760</v>
      </c>
      <c r="H948" s="50">
        <f t="shared" si="365"/>
        <v>65188.2</v>
      </c>
      <c r="I948" s="51">
        <f t="shared" si="350"/>
        <v>-3571.8000000000029</v>
      </c>
      <c r="J948" s="51">
        <f t="shared" si="351"/>
        <v>94.805410122164048</v>
      </c>
      <c r="K948" s="31"/>
    </row>
    <row r="949" spans="1:11" ht="25.5" x14ac:dyDescent="0.2">
      <c r="A949" s="46" t="s">
        <v>366</v>
      </c>
      <c r="B949" s="47" t="s">
        <v>468</v>
      </c>
      <c r="C949" s="47" t="s">
        <v>503</v>
      </c>
      <c r="D949" s="47" t="s">
        <v>20</v>
      </c>
      <c r="E949" s="48" t="s">
        <v>554</v>
      </c>
      <c r="F949" s="49" t="s">
        <v>561</v>
      </c>
      <c r="G949" s="50">
        <v>68760</v>
      </c>
      <c r="H949" s="50">
        <v>65188.2</v>
      </c>
      <c r="I949" s="51">
        <f t="shared" si="350"/>
        <v>-3571.8000000000029</v>
      </c>
      <c r="J949" s="51">
        <f t="shared" si="351"/>
        <v>94.805410122164048</v>
      </c>
      <c r="K949" s="31"/>
    </row>
    <row r="950" spans="1:11" ht="38.25" x14ac:dyDescent="0.2">
      <c r="A950" s="46" t="s">
        <v>555</v>
      </c>
      <c r="B950" s="47" t="s">
        <v>468</v>
      </c>
      <c r="C950" s="47" t="s">
        <v>503</v>
      </c>
      <c r="D950" s="47" t="s">
        <v>20</v>
      </c>
      <c r="E950" s="48" t="s">
        <v>554</v>
      </c>
      <c r="F950" s="49" t="s">
        <v>556</v>
      </c>
      <c r="G950" s="50">
        <f>G951</f>
        <v>63.7</v>
      </c>
      <c r="H950" s="50">
        <f t="shared" ref="H950:H951" si="366">H951</f>
        <v>63.6</v>
      </c>
      <c r="I950" s="51">
        <f t="shared" si="350"/>
        <v>-0.10000000000000142</v>
      </c>
      <c r="J950" s="51">
        <f t="shared" si="351"/>
        <v>99.843014128728413</v>
      </c>
      <c r="K950" s="31"/>
    </row>
    <row r="951" spans="1:11" ht="51" x14ac:dyDescent="0.2">
      <c r="A951" s="46" t="s">
        <v>128</v>
      </c>
      <c r="B951" s="47" t="s">
        <v>468</v>
      </c>
      <c r="C951" s="47" t="s">
        <v>503</v>
      </c>
      <c r="D951" s="47" t="s">
        <v>20</v>
      </c>
      <c r="E951" s="48" t="s">
        <v>554</v>
      </c>
      <c r="F951" s="49">
        <v>20413</v>
      </c>
      <c r="G951" s="50">
        <f>G952</f>
        <v>63.7</v>
      </c>
      <c r="H951" s="50">
        <f t="shared" si="366"/>
        <v>63.6</v>
      </c>
      <c r="I951" s="51">
        <f t="shared" si="350"/>
        <v>-0.10000000000000142</v>
      </c>
      <c r="J951" s="51">
        <f t="shared" si="351"/>
        <v>99.843014128728413</v>
      </c>
      <c r="K951" s="31"/>
    </row>
    <row r="952" spans="1:11" ht="25.5" x14ac:dyDescent="0.2">
      <c r="A952" s="46" t="s">
        <v>366</v>
      </c>
      <c r="B952" s="47" t="s">
        <v>468</v>
      </c>
      <c r="C952" s="47" t="s">
        <v>503</v>
      </c>
      <c r="D952" s="47" t="s">
        <v>20</v>
      </c>
      <c r="E952" s="48" t="s">
        <v>554</v>
      </c>
      <c r="F952" s="49" t="s">
        <v>556</v>
      </c>
      <c r="G952" s="50">
        <v>63.7</v>
      </c>
      <c r="H952" s="50">
        <v>63.6</v>
      </c>
      <c r="I952" s="51">
        <f t="shared" si="350"/>
        <v>-0.10000000000000142</v>
      </c>
      <c r="J952" s="51">
        <f t="shared" si="351"/>
        <v>99.843014128728413</v>
      </c>
      <c r="K952" s="31"/>
    </row>
    <row r="953" spans="1:11" ht="51" x14ac:dyDescent="0.2">
      <c r="A953" s="46" t="s">
        <v>557</v>
      </c>
      <c r="B953" s="47" t="s">
        <v>468</v>
      </c>
      <c r="C953" s="47" t="s">
        <v>503</v>
      </c>
      <c r="D953" s="47" t="s">
        <v>20</v>
      </c>
      <c r="E953" s="48" t="s">
        <v>554</v>
      </c>
      <c r="F953" s="49" t="s">
        <v>558</v>
      </c>
      <c r="G953" s="50">
        <f>G954</f>
        <v>94.7</v>
      </c>
      <c r="H953" s="50">
        <f t="shared" ref="H953:H954" si="367">H954</f>
        <v>94.6</v>
      </c>
      <c r="I953" s="51">
        <f t="shared" si="350"/>
        <v>-0.10000000000000853</v>
      </c>
      <c r="J953" s="51">
        <f t="shared" si="351"/>
        <v>99.894403379091855</v>
      </c>
      <c r="K953" s="31"/>
    </row>
    <row r="954" spans="1:11" ht="51" x14ac:dyDescent="0.2">
      <c r="A954" s="46" t="s">
        <v>128</v>
      </c>
      <c r="B954" s="47" t="s">
        <v>468</v>
      </c>
      <c r="C954" s="47" t="s">
        <v>503</v>
      </c>
      <c r="D954" s="47" t="s">
        <v>20</v>
      </c>
      <c r="E954" s="48" t="s">
        <v>554</v>
      </c>
      <c r="F954" s="49" t="s">
        <v>558</v>
      </c>
      <c r="G954" s="50">
        <f>G955</f>
        <v>94.7</v>
      </c>
      <c r="H954" s="50">
        <f t="shared" si="367"/>
        <v>94.6</v>
      </c>
      <c r="I954" s="51">
        <f t="shared" si="350"/>
        <v>-0.10000000000000853</v>
      </c>
      <c r="J954" s="51">
        <f t="shared" si="351"/>
        <v>99.894403379091855</v>
      </c>
      <c r="K954" s="31"/>
    </row>
    <row r="955" spans="1:11" ht="25.5" x14ac:dyDescent="0.2">
      <c r="A955" s="46" t="s">
        <v>366</v>
      </c>
      <c r="B955" s="47" t="s">
        <v>468</v>
      </c>
      <c r="C955" s="47" t="s">
        <v>503</v>
      </c>
      <c r="D955" s="47" t="s">
        <v>20</v>
      </c>
      <c r="E955" s="48" t="s">
        <v>554</v>
      </c>
      <c r="F955" s="49" t="s">
        <v>558</v>
      </c>
      <c r="G955" s="50">
        <v>94.7</v>
      </c>
      <c r="H955" s="50">
        <v>94.6</v>
      </c>
      <c r="I955" s="51">
        <f t="shared" si="350"/>
        <v>-0.10000000000000853</v>
      </c>
      <c r="J955" s="51">
        <f t="shared" si="351"/>
        <v>99.894403379091855</v>
      </c>
      <c r="K955" s="31"/>
    </row>
    <row r="956" spans="1:11" ht="76.5" x14ac:dyDescent="0.2">
      <c r="A956" s="46" t="s">
        <v>562</v>
      </c>
      <c r="B956" s="47" t="s">
        <v>468</v>
      </c>
      <c r="C956" s="47" t="s">
        <v>503</v>
      </c>
      <c r="D956" s="47" t="s">
        <v>20</v>
      </c>
      <c r="E956" s="48" t="s">
        <v>554</v>
      </c>
      <c r="F956" s="49" t="s">
        <v>563</v>
      </c>
      <c r="G956" s="50">
        <f>G957</f>
        <v>90.2</v>
      </c>
      <c r="H956" s="50">
        <f t="shared" ref="H956:H957" si="368">H957</f>
        <v>90.2</v>
      </c>
      <c r="I956" s="51">
        <f t="shared" si="350"/>
        <v>0</v>
      </c>
      <c r="J956" s="51">
        <f t="shared" si="351"/>
        <v>100</v>
      </c>
      <c r="K956" s="31"/>
    </row>
    <row r="957" spans="1:11" ht="51" x14ac:dyDescent="0.2">
      <c r="A957" s="46" t="s">
        <v>128</v>
      </c>
      <c r="B957" s="47" t="s">
        <v>468</v>
      </c>
      <c r="C957" s="47" t="s">
        <v>503</v>
      </c>
      <c r="D957" s="47" t="s">
        <v>20</v>
      </c>
      <c r="E957" s="48" t="s">
        <v>554</v>
      </c>
      <c r="F957" s="49" t="s">
        <v>563</v>
      </c>
      <c r="G957" s="50">
        <f>G958</f>
        <v>90.2</v>
      </c>
      <c r="H957" s="50">
        <f t="shared" si="368"/>
        <v>90.2</v>
      </c>
      <c r="I957" s="51">
        <f t="shared" si="350"/>
        <v>0</v>
      </c>
      <c r="J957" s="51">
        <f t="shared" si="351"/>
        <v>100</v>
      </c>
      <c r="K957" s="31"/>
    </row>
    <row r="958" spans="1:11" ht="25.5" x14ac:dyDescent="0.2">
      <c r="A958" s="46" t="s">
        <v>366</v>
      </c>
      <c r="B958" s="47" t="s">
        <v>468</v>
      </c>
      <c r="C958" s="47" t="s">
        <v>503</v>
      </c>
      <c r="D958" s="47" t="s">
        <v>20</v>
      </c>
      <c r="E958" s="48" t="s">
        <v>554</v>
      </c>
      <c r="F958" s="49" t="s">
        <v>563</v>
      </c>
      <c r="G958" s="50">
        <v>90.2</v>
      </c>
      <c r="H958" s="50">
        <v>90.2</v>
      </c>
      <c r="I958" s="51">
        <f t="shared" si="350"/>
        <v>0</v>
      </c>
      <c r="J958" s="51">
        <f t="shared" si="351"/>
        <v>100</v>
      </c>
      <c r="K958" s="31"/>
    </row>
    <row r="959" spans="1:11" ht="51" x14ac:dyDescent="0.2">
      <c r="A959" s="46" t="s">
        <v>564</v>
      </c>
      <c r="B959" s="47" t="s">
        <v>468</v>
      </c>
      <c r="C959" s="47" t="s">
        <v>503</v>
      </c>
      <c r="D959" s="47" t="s">
        <v>20</v>
      </c>
      <c r="E959" s="48" t="s">
        <v>554</v>
      </c>
      <c r="F959" s="49" t="s">
        <v>565</v>
      </c>
      <c r="G959" s="50">
        <f>G960+G962</f>
        <v>3148</v>
      </c>
      <c r="H959" s="50">
        <f>H960+H962</f>
        <v>3148</v>
      </c>
      <c r="I959" s="51">
        <f t="shared" si="350"/>
        <v>0</v>
      </c>
      <c r="J959" s="51">
        <f t="shared" si="351"/>
        <v>100</v>
      </c>
      <c r="K959" s="31"/>
    </row>
    <row r="960" spans="1:11" ht="51" x14ac:dyDescent="0.2">
      <c r="A960" s="46" t="s">
        <v>128</v>
      </c>
      <c r="B960" s="47" t="s">
        <v>468</v>
      </c>
      <c r="C960" s="47" t="s">
        <v>503</v>
      </c>
      <c r="D960" s="47" t="s">
        <v>20</v>
      </c>
      <c r="E960" s="48" t="s">
        <v>554</v>
      </c>
      <c r="F960" s="49" t="s">
        <v>565</v>
      </c>
      <c r="G960" s="50">
        <f>G961</f>
        <v>2023</v>
      </c>
      <c r="H960" s="50">
        <f>H961</f>
        <v>2023</v>
      </c>
      <c r="I960" s="51">
        <f t="shared" si="350"/>
        <v>0</v>
      </c>
      <c r="J960" s="51">
        <f t="shared" si="351"/>
        <v>100</v>
      </c>
      <c r="K960" s="31"/>
    </row>
    <row r="961" spans="1:11" ht="25.5" x14ac:dyDescent="0.2">
      <c r="A961" s="46" t="s">
        <v>366</v>
      </c>
      <c r="B961" s="47" t="s">
        <v>468</v>
      </c>
      <c r="C961" s="47" t="s">
        <v>503</v>
      </c>
      <c r="D961" s="47" t="s">
        <v>20</v>
      </c>
      <c r="E961" s="48" t="s">
        <v>554</v>
      </c>
      <c r="F961" s="49" t="s">
        <v>565</v>
      </c>
      <c r="G961" s="50">
        <v>2023</v>
      </c>
      <c r="H961" s="50">
        <v>2023</v>
      </c>
      <c r="I961" s="51">
        <f t="shared" si="350"/>
        <v>0</v>
      </c>
      <c r="J961" s="51">
        <f t="shared" si="351"/>
        <v>100</v>
      </c>
      <c r="K961" s="31"/>
    </row>
    <row r="962" spans="1:11" ht="25.5" x14ac:dyDescent="0.2">
      <c r="A962" s="46" t="s">
        <v>97</v>
      </c>
      <c r="B962" s="47" t="s">
        <v>468</v>
      </c>
      <c r="C962" s="47" t="s">
        <v>503</v>
      </c>
      <c r="D962" s="47" t="s">
        <v>20</v>
      </c>
      <c r="E962" s="48" t="s">
        <v>554</v>
      </c>
      <c r="F962" s="49" t="s">
        <v>565</v>
      </c>
      <c r="G962" s="50">
        <f>G963</f>
        <v>1125</v>
      </c>
      <c r="H962" s="50">
        <f t="shared" ref="H962" si="369">H963</f>
        <v>1125</v>
      </c>
      <c r="I962" s="51">
        <f t="shared" si="350"/>
        <v>0</v>
      </c>
      <c r="J962" s="51">
        <f t="shared" si="351"/>
        <v>100</v>
      </c>
      <c r="K962" s="31"/>
    </row>
    <row r="963" spans="1:11" ht="63.75" x14ac:dyDescent="0.2">
      <c r="A963" s="46" t="s">
        <v>140</v>
      </c>
      <c r="B963" s="47" t="s">
        <v>468</v>
      </c>
      <c r="C963" s="47" t="s">
        <v>503</v>
      </c>
      <c r="D963" s="47" t="s">
        <v>20</v>
      </c>
      <c r="E963" s="48" t="s">
        <v>554</v>
      </c>
      <c r="F963" s="49" t="s">
        <v>565</v>
      </c>
      <c r="G963" s="50">
        <v>1125</v>
      </c>
      <c r="H963" s="50">
        <v>1125</v>
      </c>
      <c r="I963" s="51">
        <f t="shared" si="350"/>
        <v>0</v>
      </c>
      <c r="J963" s="51">
        <f t="shared" si="351"/>
        <v>100</v>
      </c>
      <c r="K963" s="31"/>
    </row>
    <row r="964" spans="1:11" ht="76.5" x14ac:dyDescent="0.2">
      <c r="A964" s="46" t="s">
        <v>79</v>
      </c>
      <c r="B964" s="47" t="s">
        <v>468</v>
      </c>
      <c r="C964" s="47" t="s">
        <v>503</v>
      </c>
      <c r="D964" s="47" t="s">
        <v>20</v>
      </c>
      <c r="E964" s="48" t="s">
        <v>554</v>
      </c>
      <c r="F964" s="49" t="s">
        <v>80</v>
      </c>
      <c r="G964" s="50">
        <f>G965</f>
        <v>119</v>
      </c>
      <c r="H964" s="50">
        <f t="shared" ref="H964:H965" si="370">H965</f>
        <v>119</v>
      </c>
      <c r="I964" s="51">
        <f t="shared" si="350"/>
        <v>0</v>
      </c>
      <c r="J964" s="51">
        <f t="shared" si="351"/>
        <v>100</v>
      </c>
      <c r="K964" s="31"/>
    </row>
    <row r="965" spans="1:11" ht="51" x14ac:dyDescent="0.2">
      <c r="A965" s="46" t="s">
        <v>128</v>
      </c>
      <c r="B965" s="47" t="s">
        <v>468</v>
      </c>
      <c r="C965" s="47" t="s">
        <v>503</v>
      </c>
      <c r="D965" s="47" t="s">
        <v>20</v>
      </c>
      <c r="E965" s="48" t="s">
        <v>554</v>
      </c>
      <c r="F965" s="49" t="s">
        <v>80</v>
      </c>
      <c r="G965" s="50">
        <f>G966</f>
        <v>119</v>
      </c>
      <c r="H965" s="50">
        <f t="shared" si="370"/>
        <v>119</v>
      </c>
      <c r="I965" s="51">
        <f t="shared" si="350"/>
        <v>0</v>
      </c>
      <c r="J965" s="51">
        <f t="shared" si="351"/>
        <v>100</v>
      </c>
      <c r="K965" s="31"/>
    </row>
    <row r="966" spans="1:11" ht="25.5" x14ac:dyDescent="0.2">
      <c r="A966" s="46" t="s">
        <v>366</v>
      </c>
      <c r="B966" s="47" t="s">
        <v>468</v>
      </c>
      <c r="C966" s="47" t="s">
        <v>503</v>
      </c>
      <c r="D966" s="47" t="s">
        <v>20</v>
      </c>
      <c r="E966" s="48" t="s">
        <v>554</v>
      </c>
      <c r="F966" s="49" t="s">
        <v>80</v>
      </c>
      <c r="G966" s="50">
        <v>119</v>
      </c>
      <c r="H966" s="50">
        <v>119</v>
      </c>
      <c r="I966" s="51">
        <f t="shared" si="350"/>
        <v>0</v>
      </c>
      <c r="J966" s="51">
        <f t="shared" si="351"/>
        <v>100</v>
      </c>
      <c r="K966" s="31"/>
    </row>
    <row r="967" spans="1:11" ht="38.25" x14ac:dyDescent="0.2">
      <c r="A967" s="46" t="s">
        <v>455</v>
      </c>
      <c r="B967" s="47" t="s">
        <v>468</v>
      </c>
      <c r="C967" s="47" t="s">
        <v>503</v>
      </c>
      <c r="D967" s="47" t="s">
        <v>20</v>
      </c>
      <c r="E967" s="48" t="s">
        <v>456</v>
      </c>
      <c r="F967" s="49" t="s">
        <v>23</v>
      </c>
      <c r="G967" s="50">
        <f>G968</f>
        <v>108610.4</v>
      </c>
      <c r="H967" s="50">
        <f t="shared" ref="H967" si="371">H968</f>
        <v>104011.2</v>
      </c>
      <c r="I967" s="51">
        <f t="shared" ref="I967:I1030" si="372">H967-G967</f>
        <v>-4599.1999999999971</v>
      </c>
      <c r="J967" s="51">
        <f t="shared" ref="J967:J1030" si="373">H967/G967*100</f>
        <v>95.765414730081105</v>
      </c>
      <c r="K967" s="31"/>
    </row>
    <row r="968" spans="1:11" ht="51" x14ac:dyDescent="0.2">
      <c r="A968" s="46" t="s">
        <v>566</v>
      </c>
      <c r="B968" s="47" t="s">
        <v>468</v>
      </c>
      <c r="C968" s="47" t="s">
        <v>503</v>
      </c>
      <c r="D968" s="47" t="s">
        <v>20</v>
      </c>
      <c r="E968" s="48" t="s">
        <v>567</v>
      </c>
      <c r="F968" s="49" t="s">
        <v>23</v>
      </c>
      <c r="G968" s="50">
        <f>G969+G972+G975</f>
        <v>108610.4</v>
      </c>
      <c r="H968" s="50">
        <f t="shared" ref="H968" si="374">H969+H972+H975</f>
        <v>104011.2</v>
      </c>
      <c r="I968" s="51">
        <f t="shared" si="372"/>
        <v>-4599.1999999999971</v>
      </c>
      <c r="J968" s="51">
        <f t="shared" si="373"/>
        <v>95.765414730081105</v>
      </c>
      <c r="K968" s="31"/>
    </row>
    <row r="969" spans="1:11" ht="38.25" x14ac:dyDescent="0.2">
      <c r="A969" s="46" t="s">
        <v>500</v>
      </c>
      <c r="B969" s="47" t="s">
        <v>468</v>
      </c>
      <c r="C969" s="47" t="s">
        <v>503</v>
      </c>
      <c r="D969" s="47" t="s">
        <v>20</v>
      </c>
      <c r="E969" s="48" t="s">
        <v>567</v>
      </c>
      <c r="F969" s="49" t="s">
        <v>501</v>
      </c>
      <c r="G969" s="50">
        <f>G970</f>
        <v>107086</v>
      </c>
      <c r="H969" s="50">
        <f t="shared" ref="H969:H970" si="375">H970</f>
        <v>102486.9</v>
      </c>
      <c r="I969" s="51">
        <f t="shared" si="372"/>
        <v>-4599.1000000000058</v>
      </c>
      <c r="J969" s="51">
        <f t="shared" si="373"/>
        <v>95.705227574099311</v>
      </c>
      <c r="K969" s="31"/>
    </row>
    <row r="970" spans="1:11" ht="51" x14ac:dyDescent="0.2">
      <c r="A970" s="46" t="s">
        <v>128</v>
      </c>
      <c r="B970" s="47" t="s">
        <v>468</v>
      </c>
      <c r="C970" s="47" t="s">
        <v>503</v>
      </c>
      <c r="D970" s="47" t="s">
        <v>20</v>
      </c>
      <c r="E970" s="48" t="s">
        <v>567</v>
      </c>
      <c r="F970" s="49" t="s">
        <v>501</v>
      </c>
      <c r="G970" s="50">
        <f>G971</f>
        <v>107086</v>
      </c>
      <c r="H970" s="50">
        <f t="shared" si="375"/>
        <v>102486.9</v>
      </c>
      <c r="I970" s="51">
        <f t="shared" si="372"/>
        <v>-4599.1000000000058</v>
      </c>
      <c r="J970" s="51">
        <f t="shared" si="373"/>
        <v>95.705227574099311</v>
      </c>
      <c r="K970" s="31"/>
    </row>
    <row r="971" spans="1:11" ht="25.5" x14ac:dyDescent="0.2">
      <c r="A971" s="46" t="s">
        <v>366</v>
      </c>
      <c r="B971" s="47" t="s">
        <v>468</v>
      </c>
      <c r="C971" s="47" t="s">
        <v>503</v>
      </c>
      <c r="D971" s="47" t="s">
        <v>20</v>
      </c>
      <c r="E971" s="48" t="s">
        <v>567</v>
      </c>
      <c r="F971" s="49" t="s">
        <v>501</v>
      </c>
      <c r="G971" s="50">
        <v>107086</v>
      </c>
      <c r="H971" s="50">
        <v>102486.9</v>
      </c>
      <c r="I971" s="51">
        <f t="shared" si="372"/>
        <v>-4599.1000000000058</v>
      </c>
      <c r="J971" s="51">
        <f t="shared" si="373"/>
        <v>95.705227574099311</v>
      </c>
      <c r="K971" s="31"/>
    </row>
    <row r="972" spans="1:11" ht="25.5" x14ac:dyDescent="0.2">
      <c r="A972" s="46" t="s">
        <v>568</v>
      </c>
      <c r="B972" s="47" t="s">
        <v>468</v>
      </c>
      <c r="C972" s="47" t="s">
        <v>503</v>
      </c>
      <c r="D972" s="47" t="s">
        <v>20</v>
      </c>
      <c r="E972" s="48" t="s">
        <v>567</v>
      </c>
      <c r="F972" s="49" t="s">
        <v>569</v>
      </c>
      <c r="G972" s="50">
        <f>G973</f>
        <v>469.7</v>
      </c>
      <c r="H972" s="50">
        <f t="shared" ref="H972:H973" si="376">H973</f>
        <v>469.6</v>
      </c>
      <c r="I972" s="51">
        <f t="shared" si="372"/>
        <v>-9.9999999999965894E-2</v>
      </c>
      <c r="J972" s="51">
        <f t="shared" si="373"/>
        <v>99.978709814775385</v>
      </c>
      <c r="K972" s="31"/>
    </row>
    <row r="973" spans="1:11" ht="51" x14ac:dyDescent="0.2">
      <c r="A973" s="46" t="s">
        <v>128</v>
      </c>
      <c r="B973" s="47" t="s">
        <v>468</v>
      </c>
      <c r="C973" s="47" t="s">
        <v>503</v>
      </c>
      <c r="D973" s="47" t="s">
        <v>20</v>
      </c>
      <c r="E973" s="48" t="s">
        <v>567</v>
      </c>
      <c r="F973" s="49" t="s">
        <v>569</v>
      </c>
      <c r="G973" s="50">
        <f>G974</f>
        <v>469.7</v>
      </c>
      <c r="H973" s="50">
        <f t="shared" si="376"/>
        <v>469.6</v>
      </c>
      <c r="I973" s="51">
        <f t="shared" si="372"/>
        <v>-9.9999999999965894E-2</v>
      </c>
      <c r="J973" s="51">
        <f t="shared" si="373"/>
        <v>99.978709814775385</v>
      </c>
      <c r="K973" s="31"/>
    </row>
    <row r="974" spans="1:11" ht="25.5" x14ac:dyDescent="0.2">
      <c r="A974" s="46" t="s">
        <v>366</v>
      </c>
      <c r="B974" s="47" t="s">
        <v>468</v>
      </c>
      <c r="C974" s="47" t="s">
        <v>503</v>
      </c>
      <c r="D974" s="47" t="s">
        <v>20</v>
      </c>
      <c r="E974" s="48" t="s">
        <v>567</v>
      </c>
      <c r="F974" s="49" t="s">
        <v>569</v>
      </c>
      <c r="G974" s="50">
        <v>469.7</v>
      </c>
      <c r="H974" s="50">
        <v>469.6</v>
      </c>
      <c r="I974" s="51">
        <f t="shared" si="372"/>
        <v>-9.9999999999965894E-2</v>
      </c>
      <c r="J974" s="51">
        <f t="shared" si="373"/>
        <v>99.978709814775385</v>
      </c>
      <c r="K974" s="31"/>
    </row>
    <row r="975" spans="1:11" ht="76.5" x14ac:dyDescent="0.2">
      <c r="A975" s="46" t="s">
        <v>79</v>
      </c>
      <c r="B975" s="47" t="s">
        <v>468</v>
      </c>
      <c r="C975" s="47" t="s">
        <v>503</v>
      </c>
      <c r="D975" s="47" t="s">
        <v>20</v>
      </c>
      <c r="E975" s="48" t="s">
        <v>567</v>
      </c>
      <c r="F975" s="49" t="s">
        <v>80</v>
      </c>
      <c r="G975" s="50">
        <f>G976</f>
        <v>1054.7</v>
      </c>
      <c r="H975" s="50">
        <f t="shared" ref="H975:H976" si="377">H976</f>
        <v>1054.7</v>
      </c>
      <c r="I975" s="51">
        <f t="shared" si="372"/>
        <v>0</v>
      </c>
      <c r="J975" s="51">
        <f t="shared" si="373"/>
        <v>100</v>
      </c>
      <c r="K975" s="31"/>
    </row>
    <row r="976" spans="1:11" ht="51" x14ac:dyDescent="0.2">
      <c r="A976" s="46" t="s">
        <v>128</v>
      </c>
      <c r="B976" s="47" t="s">
        <v>468</v>
      </c>
      <c r="C976" s="47" t="s">
        <v>503</v>
      </c>
      <c r="D976" s="47" t="s">
        <v>20</v>
      </c>
      <c r="E976" s="48" t="s">
        <v>567</v>
      </c>
      <c r="F976" s="49" t="s">
        <v>80</v>
      </c>
      <c r="G976" s="50">
        <f>G977</f>
        <v>1054.7</v>
      </c>
      <c r="H976" s="50">
        <f t="shared" si="377"/>
        <v>1054.7</v>
      </c>
      <c r="I976" s="51">
        <f t="shared" si="372"/>
        <v>0</v>
      </c>
      <c r="J976" s="51">
        <f t="shared" si="373"/>
        <v>100</v>
      </c>
      <c r="K976" s="31"/>
    </row>
    <row r="977" spans="1:11" ht="25.5" x14ac:dyDescent="0.2">
      <c r="A977" s="46" t="s">
        <v>366</v>
      </c>
      <c r="B977" s="47" t="s">
        <v>468</v>
      </c>
      <c r="C977" s="47" t="s">
        <v>503</v>
      </c>
      <c r="D977" s="47" t="s">
        <v>20</v>
      </c>
      <c r="E977" s="48" t="s">
        <v>567</v>
      </c>
      <c r="F977" s="49" t="s">
        <v>80</v>
      </c>
      <c r="G977" s="50">
        <v>1054.7</v>
      </c>
      <c r="H977" s="50">
        <v>1054.7</v>
      </c>
      <c r="I977" s="51">
        <f t="shared" si="372"/>
        <v>0</v>
      </c>
      <c r="J977" s="51">
        <f t="shared" si="373"/>
        <v>100</v>
      </c>
      <c r="K977" s="31"/>
    </row>
    <row r="978" spans="1:11" x14ac:dyDescent="0.2">
      <c r="A978" s="41" t="s">
        <v>570</v>
      </c>
      <c r="B978" s="42" t="s">
        <v>468</v>
      </c>
      <c r="C978" s="42" t="s">
        <v>503</v>
      </c>
      <c r="D978" s="42" t="s">
        <v>503</v>
      </c>
      <c r="E978" s="66" t="s">
        <v>5</v>
      </c>
      <c r="F978" s="66"/>
      <c r="G978" s="44">
        <f>G979+G984+G1001</f>
        <v>24108.7</v>
      </c>
      <c r="H978" s="44">
        <f t="shared" ref="H978" si="378">H979+H984+H1001</f>
        <v>22802.600000000002</v>
      </c>
      <c r="I978" s="45">
        <f t="shared" si="372"/>
        <v>-1306.0999999999985</v>
      </c>
      <c r="J978" s="45">
        <f t="shared" si="373"/>
        <v>94.582453637068781</v>
      </c>
      <c r="K978" s="31"/>
    </row>
    <row r="979" spans="1:11" ht="63.75" x14ac:dyDescent="0.2">
      <c r="A979" s="46" t="s">
        <v>113</v>
      </c>
      <c r="B979" s="47" t="s">
        <v>468</v>
      </c>
      <c r="C979" s="47" t="s">
        <v>503</v>
      </c>
      <c r="D979" s="47" t="s">
        <v>503</v>
      </c>
      <c r="E979" s="48" t="s">
        <v>114</v>
      </c>
      <c r="F979" s="49" t="s">
        <v>23</v>
      </c>
      <c r="G979" s="50">
        <f>G980</f>
        <v>123.6</v>
      </c>
      <c r="H979" s="50">
        <f t="shared" ref="H979:H982" si="379">H980</f>
        <v>119.4</v>
      </c>
      <c r="I979" s="51">
        <f t="shared" si="372"/>
        <v>-4.1999999999999886</v>
      </c>
      <c r="J979" s="51">
        <f t="shared" si="373"/>
        <v>96.601941747572823</v>
      </c>
      <c r="K979" s="31"/>
    </row>
    <row r="980" spans="1:11" ht="63.75" x14ac:dyDescent="0.2">
      <c r="A980" s="46" t="s">
        <v>571</v>
      </c>
      <c r="B980" s="47" t="s">
        <v>468</v>
      </c>
      <c r="C980" s="47" t="s">
        <v>503</v>
      </c>
      <c r="D980" s="47" t="s">
        <v>503</v>
      </c>
      <c r="E980" s="48" t="s">
        <v>572</v>
      </c>
      <c r="F980" s="49" t="s">
        <v>23</v>
      </c>
      <c r="G980" s="50">
        <f>G981</f>
        <v>123.6</v>
      </c>
      <c r="H980" s="50">
        <f t="shared" si="379"/>
        <v>119.4</v>
      </c>
      <c r="I980" s="51">
        <f t="shared" si="372"/>
        <v>-4.1999999999999886</v>
      </c>
      <c r="J980" s="51">
        <f t="shared" si="373"/>
        <v>96.601941747572823</v>
      </c>
      <c r="K980" s="31"/>
    </row>
    <row r="981" spans="1:11" ht="25.5" x14ac:dyDescent="0.2">
      <c r="A981" s="46" t="s">
        <v>573</v>
      </c>
      <c r="B981" s="47" t="s">
        <v>468</v>
      </c>
      <c r="C981" s="47" t="s">
        <v>503</v>
      </c>
      <c r="D981" s="47" t="s">
        <v>503</v>
      </c>
      <c r="E981" s="48" t="s">
        <v>572</v>
      </c>
      <c r="F981" s="49" t="s">
        <v>574</v>
      </c>
      <c r="G981" s="50">
        <f>G982</f>
        <v>123.6</v>
      </c>
      <c r="H981" s="50">
        <f t="shared" si="379"/>
        <v>119.4</v>
      </c>
      <c r="I981" s="51">
        <f t="shared" si="372"/>
        <v>-4.1999999999999886</v>
      </c>
      <c r="J981" s="51">
        <f t="shared" si="373"/>
        <v>96.601941747572823</v>
      </c>
      <c r="K981" s="31"/>
    </row>
    <row r="982" spans="1:11" ht="51" x14ac:dyDescent="0.2">
      <c r="A982" s="46" t="s">
        <v>128</v>
      </c>
      <c r="B982" s="47" t="s">
        <v>468</v>
      </c>
      <c r="C982" s="47" t="s">
        <v>503</v>
      </c>
      <c r="D982" s="47" t="s">
        <v>503</v>
      </c>
      <c r="E982" s="48" t="s">
        <v>572</v>
      </c>
      <c r="F982" s="49" t="s">
        <v>574</v>
      </c>
      <c r="G982" s="50">
        <f>G983</f>
        <v>123.6</v>
      </c>
      <c r="H982" s="50">
        <f t="shared" si="379"/>
        <v>119.4</v>
      </c>
      <c r="I982" s="51">
        <f t="shared" si="372"/>
        <v>-4.1999999999999886</v>
      </c>
      <c r="J982" s="51">
        <f t="shared" si="373"/>
        <v>96.601941747572823</v>
      </c>
      <c r="K982" s="31"/>
    </row>
    <row r="983" spans="1:11" ht="25.5" x14ac:dyDescent="0.2">
      <c r="A983" s="46" t="s">
        <v>366</v>
      </c>
      <c r="B983" s="47" t="s">
        <v>468</v>
      </c>
      <c r="C983" s="47" t="s">
        <v>503</v>
      </c>
      <c r="D983" s="47" t="s">
        <v>503</v>
      </c>
      <c r="E983" s="48" t="s">
        <v>572</v>
      </c>
      <c r="F983" s="49" t="s">
        <v>574</v>
      </c>
      <c r="G983" s="50">
        <v>123.6</v>
      </c>
      <c r="H983" s="50">
        <v>119.4</v>
      </c>
      <c r="I983" s="51">
        <f t="shared" si="372"/>
        <v>-4.1999999999999886</v>
      </c>
      <c r="J983" s="51">
        <f t="shared" si="373"/>
        <v>96.601941747572823</v>
      </c>
      <c r="K983" s="31"/>
    </row>
    <row r="984" spans="1:11" ht="51" x14ac:dyDescent="0.2">
      <c r="A984" s="46" t="s">
        <v>349</v>
      </c>
      <c r="B984" s="47" t="s">
        <v>468</v>
      </c>
      <c r="C984" s="47" t="s">
        <v>503</v>
      </c>
      <c r="D984" s="47" t="s">
        <v>503</v>
      </c>
      <c r="E984" s="48" t="s">
        <v>350</v>
      </c>
      <c r="F984" s="49" t="s">
        <v>23</v>
      </c>
      <c r="G984" s="50">
        <f>G985</f>
        <v>23296.7</v>
      </c>
      <c r="H984" s="50">
        <f t="shared" ref="H984" si="380">H985</f>
        <v>21994.799999999999</v>
      </c>
      <c r="I984" s="51">
        <f t="shared" si="372"/>
        <v>-1301.9000000000015</v>
      </c>
      <c r="J984" s="51">
        <f t="shared" si="373"/>
        <v>94.411654869573795</v>
      </c>
      <c r="K984" s="31"/>
    </row>
    <row r="985" spans="1:11" ht="38.25" x14ac:dyDescent="0.2">
      <c r="A985" s="46" t="s">
        <v>351</v>
      </c>
      <c r="B985" s="47" t="s">
        <v>468</v>
      </c>
      <c r="C985" s="47" t="s">
        <v>503</v>
      </c>
      <c r="D985" s="47" t="s">
        <v>503</v>
      </c>
      <c r="E985" s="48" t="s">
        <v>352</v>
      </c>
      <c r="F985" s="49" t="s">
        <v>23</v>
      </c>
      <c r="G985" s="50">
        <f>G986+G989+G992+G995+G998</f>
        <v>23296.7</v>
      </c>
      <c r="H985" s="50">
        <f t="shared" ref="H985" si="381">H986+H989+H992+H995+H998</f>
        <v>21994.799999999999</v>
      </c>
      <c r="I985" s="51">
        <f t="shared" si="372"/>
        <v>-1301.9000000000015</v>
      </c>
      <c r="J985" s="51">
        <f t="shared" si="373"/>
        <v>94.411654869573795</v>
      </c>
      <c r="K985" s="31"/>
    </row>
    <row r="986" spans="1:11" ht="51" x14ac:dyDescent="0.2">
      <c r="A986" s="46" t="s">
        <v>575</v>
      </c>
      <c r="B986" s="47" t="s">
        <v>468</v>
      </c>
      <c r="C986" s="47" t="s">
        <v>503</v>
      </c>
      <c r="D986" s="47" t="s">
        <v>503</v>
      </c>
      <c r="E986" s="48" t="s">
        <v>352</v>
      </c>
      <c r="F986" s="49" t="s">
        <v>576</v>
      </c>
      <c r="G986" s="50">
        <f>G987</f>
        <v>20571.3</v>
      </c>
      <c r="H986" s="50">
        <f t="shared" ref="H986:H987" si="382">H987</f>
        <v>19274.2</v>
      </c>
      <c r="I986" s="51">
        <f t="shared" si="372"/>
        <v>-1297.0999999999985</v>
      </c>
      <c r="J986" s="51">
        <f t="shared" si="373"/>
        <v>93.694613369111352</v>
      </c>
      <c r="K986" s="31"/>
    </row>
    <row r="987" spans="1:11" ht="51" x14ac:dyDescent="0.2">
      <c r="A987" s="46" t="s">
        <v>128</v>
      </c>
      <c r="B987" s="47" t="s">
        <v>468</v>
      </c>
      <c r="C987" s="47" t="s">
        <v>503</v>
      </c>
      <c r="D987" s="47" t="s">
        <v>503</v>
      </c>
      <c r="E987" s="48" t="s">
        <v>352</v>
      </c>
      <c r="F987" s="49" t="s">
        <v>576</v>
      </c>
      <c r="G987" s="50">
        <f>G988</f>
        <v>20571.3</v>
      </c>
      <c r="H987" s="50">
        <f t="shared" si="382"/>
        <v>19274.2</v>
      </c>
      <c r="I987" s="51">
        <f t="shared" si="372"/>
        <v>-1297.0999999999985</v>
      </c>
      <c r="J987" s="51">
        <f t="shared" si="373"/>
        <v>93.694613369111352</v>
      </c>
      <c r="K987" s="31"/>
    </row>
    <row r="988" spans="1:11" ht="25.5" x14ac:dyDescent="0.2">
      <c r="A988" s="46" t="s">
        <v>366</v>
      </c>
      <c r="B988" s="47" t="s">
        <v>468</v>
      </c>
      <c r="C988" s="47" t="s">
        <v>503</v>
      </c>
      <c r="D988" s="47" t="s">
        <v>503</v>
      </c>
      <c r="E988" s="48" t="s">
        <v>352</v>
      </c>
      <c r="F988" s="49" t="s">
        <v>576</v>
      </c>
      <c r="G988" s="50">
        <v>20571.3</v>
      </c>
      <c r="H988" s="50">
        <v>19274.2</v>
      </c>
      <c r="I988" s="51">
        <f t="shared" si="372"/>
        <v>-1297.0999999999985</v>
      </c>
      <c r="J988" s="51">
        <f t="shared" si="373"/>
        <v>93.694613369111352</v>
      </c>
      <c r="K988" s="31"/>
    </row>
    <row r="989" spans="1:11" ht="63.75" x14ac:dyDescent="0.2">
      <c r="A989" s="46" t="s">
        <v>577</v>
      </c>
      <c r="B989" s="47" t="s">
        <v>468</v>
      </c>
      <c r="C989" s="47" t="s">
        <v>503</v>
      </c>
      <c r="D989" s="47" t="s">
        <v>503</v>
      </c>
      <c r="E989" s="48" t="s">
        <v>352</v>
      </c>
      <c r="F989" s="49" t="s">
        <v>578</v>
      </c>
      <c r="G989" s="50">
        <f>G990</f>
        <v>238.5</v>
      </c>
      <c r="H989" s="50">
        <f t="shared" ref="H989:H990" si="383">H990</f>
        <v>234.1</v>
      </c>
      <c r="I989" s="51">
        <f t="shared" si="372"/>
        <v>-4.4000000000000057</v>
      </c>
      <c r="J989" s="51">
        <f t="shared" si="373"/>
        <v>98.15513626834381</v>
      </c>
      <c r="K989" s="31"/>
    </row>
    <row r="990" spans="1:11" ht="51" x14ac:dyDescent="0.2">
      <c r="A990" s="46" t="s">
        <v>128</v>
      </c>
      <c r="B990" s="47" t="s">
        <v>468</v>
      </c>
      <c r="C990" s="47" t="s">
        <v>503</v>
      </c>
      <c r="D990" s="47" t="s">
        <v>503</v>
      </c>
      <c r="E990" s="48" t="s">
        <v>352</v>
      </c>
      <c r="F990" s="49" t="s">
        <v>578</v>
      </c>
      <c r="G990" s="50">
        <f>G991</f>
        <v>238.5</v>
      </c>
      <c r="H990" s="50">
        <f t="shared" si="383"/>
        <v>234.1</v>
      </c>
      <c r="I990" s="51">
        <f t="shared" si="372"/>
        <v>-4.4000000000000057</v>
      </c>
      <c r="J990" s="51">
        <f t="shared" si="373"/>
        <v>98.15513626834381</v>
      </c>
      <c r="K990" s="31"/>
    </row>
    <row r="991" spans="1:11" ht="25.5" x14ac:dyDescent="0.2">
      <c r="A991" s="46" t="s">
        <v>366</v>
      </c>
      <c r="B991" s="47" t="s">
        <v>468</v>
      </c>
      <c r="C991" s="47" t="s">
        <v>503</v>
      </c>
      <c r="D991" s="47" t="s">
        <v>503</v>
      </c>
      <c r="E991" s="48" t="s">
        <v>352</v>
      </c>
      <c r="F991" s="49" t="s">
        <v>578</v>
      </c>
      <c r="G991" s="50">
        <v>238.5</v>
      </c>
      <c r="H991" s="50">
        <v>234.1</v>
      </c>
      <c r="I991" s="51">
        <f t="shared" si="372"/>
        <v>-4.4000000000000057</v>
      </c>
      <c r="J991" s="51">
        <f t="shared" si="373"/>
        <v>98.15513626834381</v>
      </c>
      <c r="K991" s="31"/>
    </row>
    <row r="992" spans="1:11" ht="76.5" x14ac:dyDescent="0.2">
      <c r="A992" s="46" t="s">
        <v>579</v>
      </c>
      <c r="B992" s="47" t="s">
        <v>468</v>
      </c>
      <c r="C992" s="47" t="s">
        <v>503</v>
      </c>
      <c r="D992" s="47" t="s">
        <v>503</v>
      </c>
      <c r="E992" s="48" t="s">
        <v>352</v>
      </c>
      <c r="F992" s="49" t="s">
        <v>580</v>
      </c>
      <c r="G992" s="50">
        <f>G993</f>
        <v>232.5</v>
      </c>
      <c r="H992" s="50">
        <f t="shared" ref="H992:H993" si="384">H993</f>
        <v>232.5</v>
      </c>
      <c r="I992" s="51">
        <f t="shared" si="372"/>
        <v>0</v>
      </c>
      <c r="J992" s="51">
        <f t="shared" si="373"/>
        <v>100</v>
      </c>
      <c r="K992" s="31"/>
    </row>
    <row r="993" spans="1:11" ht="51" x14ac:dyDescent="0.2">
      <c r="A993" s="46" t="s">
        <v>128</v>
      </c>
      <c r="B993" s="47" t="s">
        <v>468</v>
      </c>
      <c r="C993" s="47" t="s">
        <v>503</v>
      </c>
      <c r="D993" s="47" t="s">
        <v>503</v>
      </c>
      <c r="E993" s="48" t="s">
        <v>352</v>
      </c>
      <c r="F993" s="49" t="s">
        <v>580</v>
      </c>
      <c r="G993" s="50">
        <f>G994</f>
        <v>232.5</v>
      </c>
      <c r="H993" s="50">
        <f t="shared" si="384"/>
        <v>232.5</v>
      </c>
      <c r="I993" s="51">
        <f t="shared" si="372"/>
        <v>0</v>
      </c>
      <c r="J993" s="51">
        <f t="shared" si="373"/>
        <v>100</v>
      </c>
      <c r="K993" s="31"/>
    </row>
    <row r="994" spans="1:11" ht="25.5" x14ac:dyDescent="0.2">
      <c r="A994" s="46" t="s">
        <v>366</v>
      </c>
      <c r="B994" s="47" t="s">
        <v>468</v>
      </c>
      <c r="C994" s="47" t="s">
        <v>503</v>
      </c>
      <c r="D994" s="47" t="s">
        <v>503</v>
      </c>
      <c r="E994" s="48" t="s">
        <v>352</v>
      </c>
      <c r="F994" s="49" t="s">
        <v>580</v>
      </c>
      <c r="G994" s="50">
        <v>232.5</v>
      </c>
      <c r="H994" s="50">
        <v>232.5</v>
      </c>
      <c r="I994" s="51">
        <f t="shared" si="372"/>
        <v>0</v>
      </c>
      <c r="J994" s="51">
        <f t="shared" si="373"/>
        <v>100</v>
      </c>
      <c r="K994" s="31"/>
    </row>
    <row r="995" spans="1:11" ht="25.5" x14ac:dyDescent="0.2">
      <c r="A995" s="46" t="s">
        <v>581</v>
      </c>
      <c r="B995" s="47" t="s">
        <v>468</v>
      </c>
      <c r="C995" s="47" t="s">
        <v>503</v>
      </c>
      <c r="D995" s="47" t="s">
        <v>503</v>
      </c>
      <c r="E995" s="48" t="s">
        <v>352</v>
      </c>
      <c r="F995" s="49" t="s">
        <v>582</v>
      </c>
      <c r="G995" s="50">
        <f>G996</f>
        <v>2054.4</v>
      </c>
      <c r="H995" s="50">
        <f t="shared" ref="H995:H996" si="385">H996</f>
        <v>2054</v>
      </c>
      <c r="I995" s="51">
        <f t="shared" si="372"/>
        <v>-0.40000000000009095</v>
      </c>
      <c r="J995" s="51">
        <f t="shared" si="373"/>
        <v>99.980529595015582</v>
      </c>
      <c r="K995" s="31"/>
    </row>
    <row r="996" spans="1:11" ht="51" x14ac:dyDescent="0.2">
      <c r="A996" s="46" t="s">
        <v>128</v>
      </c>
      <c r="B996" s="47" t="s">
        <v>468</v>
      </c>
      <c r="C996" s="47" t="s">
        <v>503</v>
      </c>
      <c r="D996" s="47" t="s">
        <v>503</v>
      </c>
      <c r="E996" s="48" t="s">
        <v>352</v>
      </c>
      <c r="F996" s="49" t="s">
        <v>582</v>
      </c>
      <c r="G996" s="50">
        <f>G997</f>
        <v>2054.4</v>
      </c>
      <c r="H996" s="50">
        <f t="shared" si="385"/>
        <v>2054</v>
      </c>
      <c r="I996" s="51">
        <f t="shared" si="372"/>
        <v>-0.40000000000009095</v>
      </c>
      <c r="J996" s="51">
        <f t="shared" si="373"/>
        <v>99.980529595015582</v>
      </c>
      <c r="K996" s="31"/>
    </row>
    <row r="997" spans="1:11" ht="25.5" x14ac:dyDescent="0.2">
      <c r="A997" s="46" t="s">
        <v>366</v>
      </c>
      <c r="B997" s="47" t="s">
        <v>468</v>
      </c>
      <c r="C997" s="47" t="s">
        <v>503</v>
      </c>
      <c r="D997" s="47" t="s">
        <v>503</v>
      </c>
      <c r="E997" s="48" t="s">
        <v>352</v>
      </c>
      <c r="F997" s="49" t="s">
        <v>582</v>
      </c>
      <c r="G997" s="50">
        <v>2054.4</v>
      </c>
      <c r="H997" s="50">
        <v>2054</v>
      </c>
      <c r="I997" s="51">
        <f t="shared" si="372"/>
        <v>-0.40000000000009095</v>
      </c>
      <c r="J997" s="51">
        <f t="shared" si="373"/>
        <v>99.980529595015582</v>
      </c>
      <c r="K997" s="31"/>
    </row>
    <row r="998" spans="1:11" ht="51" x14ac:dyDescent="0.2">
      <c r="A998" s="46" t="s">
        <v>583</v>
      </c>
      <c r="B998" s="47" t="s">
        <v>468</v>
      </c>
      <c r="C998" s="47" t="s">
        <v>503</v>
      </c>
      <c r="D998" s="47" t="s">
        <v>503</v>
      </c>
      <c r="E998" s="48" t="s">
        <v>352</v>
      </c>
      <c r="F998" s="49" t="s">
        <v>584</v>
      </c>
      <c r="G998" s="50">
        <f>G999</f>
        <v>200</v>
      </c>
      <c r="H998" s="50">
        <f t="shared" ref="H998:H999" si="386">H999</f>
        <v>200</v>
      </c>
      <c r="I998" s="51">
        <f t="shared" si="372"/>
        <v>0</v>
      </c>
      <c r="J998" s="51">
        <f t="shared" si="373"/>
        <v>100</v>
      </c>
      <c r="K998" s="31"/>
    </row>
    <row r="999" spans="1:11" ht="51" x14ac:dyDescent="0.2">
      <c r="A999" s="46" t="s">
        <v>128</v>
      </c>
      <c r="B999" s="47" t="s">
        <v>468</v>
      </c>
      <c r="C999" s="47" t="s">
        <v>503</v>
      </c>
      <c r="D999" s="47" t="s">
        <v>503</v>
      </c>
      <c r="E999" s="48" t="s">
        <v>352</v>
      </c>
      <c r="F999" s="49" t="s">
        <v>584</v>
      </c>
      <c r="G999" s="50">
        <f>G1000</f>
        <v>200</v>
      </c>
      <c r="H999" s="50">
        <f t="shared" si="386"/>
        <v>200</v>
      </c>
      <c r="I999" s="51">
        <f t="shared" si="372"/>
        <v>0</v>
      </c>
      <c r="J999" s="51">
        <f t="shared" si="373"/>
        <v>100</v>
      </c>
      <c r="K999" s="31"/>
    </row>
    <row r="1000" spans="1:11" ht="76.5" x14ac:dyDescent="0.2">
      <c r="A1000" s="46" t="s">
        <v>130</v>
      </c>
      <c r="B1000" s="47" t="s">
        <v>468</v>
      </c>
      <c r="C1000" s="47" t="s">
        <v>503</v>
      </c>
      <c r="D1000" s="47" t="s">
        <v>503</v>
      </c>
      <c r="E1000" s="48" t="s">
        <v>352</v>
      </c>
      <c r="F1000" s="49" t="s">
        <v>584</v>
      </c>
      <c r="G1000" s="50">
        <v>200</v>
      </c>
      <c r="H1000" s="50">
        <v>200</v>
      </c>
      <c r="I1000" s="51">
        <f t="shared" si="372"/>
        <v>0</v>
      </c>
      <c r="J1000" s="51">
        <f t="shared" si="373"/>
        <v>100</v>
      </c>
      <c r="K1000" s="31"/>
    </row>
    <row r="1001" spans="1:11" ht="25.5" x14ac:dyDescent="0.2">
      <c r="A1001" s="46" t="s">
        <v>21</v>
      </c>
      <c r="B1001" s="47" t="s">
        <v>468</v>
      </c>
      <c r="C1001" s="47" t="s">
        <v>503</v>
      </c>
      <c r="D1001" s="47" t="s">
        <v>503</v>
      </c>
      <c r="E1001" s="48" t="s">
        <v>22</v>
      </c>
      <c r="F1001" s="49" t="s">
        <v>23</v>
      </c>
      <c r="G1001" s="50">
        <f>G1002</f>
        <v>688.4</v>
      </c>
      <c r="H1001" s="50">
        <f t="shared" ref="H1001:H1004" si="387">H1002</f>
        <v>688.4</v>
      </c>
      <c r="I1001" s="51">
        <f t="shared" si="372"/>
        <v>0</v>
      </c>
      <c r="J1001" s="51">
        <f t="shared" si="373"/>
        <v>100</v>
      </c>
      <c r="K1001" s="31"/>
    </row>
    <row r="1002" spans="1:11" ht="25.5" x14ac:dyDescent="0.2">
      <c r="A1002" s="46" t="s">
        <v>42</v>
      </c>
      <c r="B1002" s="47" t="s">
        <v>468</v>
      </c>
      <c r="C1002" s="47" t="s">
        <v>503</v>
      </c>
      <c r="D1002" s="47" t="s">
        <v>503</v>
      </c>
      <c r="E1002" s="48" t="s">
        <v>43</v>
      </c>
      <c r="F1002" s="49" t="s">
        <v>23</v>
      </c>
      <c r="G1002" s="50">
        <f>G1003</f>
        <v>688.4</v>
      </c>
      <c r="H1002" s="50">
        <f t="shared" si="387"/>
        <v>688.4</v>
      </c>
      <c r="I1002" s="51">
        <f t="shared" si="372"/>
        <v>0</v>
      </c>
      <c r="J1002" s="51">
        <f t="shared" si="373"/>
        <v>100</v>
      </c>
      <c r="K1002" s="31"/>
    </row>
    <row r="1003" spans="1:11" ht="38.25" x14ac:dyDescent="0.2">
      <c r="A1003" s="46" t="s">
        <v>121</v>
      </c>
      <c r="B1003" s="47" t="s">
        <v>468</v>
      </c>
      <c r="C1003" s="47" t="s">
        <v>503</v>
      </c>
      <c r="D1003" s="47" t="s">
        <v>503</v>
      </c>
      <c r="E1003" s="48" t="s">
        <v>43</v>
      </c>
      <c r="F1003" s="49" t="s">
        <v>122</v>
      </c>
      <c r="G1003" s="50">
        <f>G1004</f>
        <v>688.4</v>
      </c>
      <c r="H1003" s="50">
        <f t="shared" si="387"/>
        <v>688.4</v>
      </c>
      <c r="I1003" s="51">
        <f t="shared" si="372"/>
        <v>0</v>
      </c>
      <c r="J1003" s="51">
        <f t="shared" si="373"/>
        <v>100</v>
      </c>
      <c r="K1003" s="31"/>
    </row>
    <row r="1004" spans="1:11" ht="51" x14ac:dyDescent="0.2">
      <c r="A1004" s="46" t="s">
        <v>128</v>
      </c>
      <c r="B1004" s="47" t="s">
        <v>468</v>
      </c>
      <c r="C1004" s="47" t="s">
        <v>503</v>
      </c>
      <c r="D1004" s="47" t="s">
        <v>503</v>
      </c>
      <c r="E1004" s="48" t="s">
        <v>43</v>
      </c>
      <c r="F1004" s="49" t="s">
        <v>122</v>
      </c>
      <c r="G1004" s="50">
        <f>G1005</f>
        <v>688.4</v>
      </c>
      <c r="H1004" s="50">
        <f t="shared" si="387"/>
        <v>688.4</v>
      </c>
      <c r="I1004" s="51">
        <f t="shared" si="372"/>
        <v>0</v>
      </c>
      <c r="J1004" s="51">
        <f t="shared" si="373"/>
        <v>100</v>
      </c>
      <c r="K1004" s="31"/>
    </row>
    <row r="1005" spans="1:11" ht="25.5" x14ac:dyDescent="0.2">
      <c r="A1005" s="46" t="s">
        <v>366</v>
      </c>
      <c r="B1005" s="47" t="s">
        <v>468</v>
      </c>
      <c r="C1005" s="47" t="s">
        <v>503</v>
      </c>
      <c r="D1005" s="47" t="s">
        <v>503</v>
      </c>
      <c r="E1005" s="48" t="s">
        <v>43</v>
      </c>
      <c r="F1005" s="49" t="s">
        <v>122</v>
      </c>
      <c r="G1005" s="50">
        <v>688.4</v>
      </c>
      <c r="H1005" s="50">
        <v>688.4</v>
      </c>
      <c r="I1005" s="51">
        <f t="shared" si="372"/>
        <v>0</v>
      </c>
      <c r="J1005" s="51">
        <f t="shared" si="373"/>
        <v>100</v>
      </c>
      <c r="K1005" s="31"/>
    </row>
    <row r="1006" spans="1:11" ht="25.5" x14ac:dyDescent="0.2">
      <c r="A1006" s="41" t="s">
        <v>585</v>
      </c>
      <c r="B1006" s="42" t="s">
        <v>468</v>
      </c>
      <c r="C1006" s="42" t="s">
        <v>503</v>
      </c>
      <c r="D1006" s="42" t="s">
        <v>392</v>
      </c>
      <c r="E1006" s="66" t="s">
        <v>5</v>
      </c>
      <c r="F1006" s="66"/>
      <c r="G1006" s="44">
        <f>G1007</f>
        <v>114073</v>
      </c>
      <c r="H1006" s="44">
        <f t="shared" ref="H1006" si="388">H1007</f>
        <v>111973.5</v>
      </c>
      <c r="I1006" s="45">
        <f t="shared" si="372"/>
        <v>-2099.5</v>
      </c>
      <c r="J1006" s="45">
        <f t="shared" si="373"/>
        <v>98.15951189150806</v>
      </c>
      <c r="K1006" s="31"/>
    </row>
    <row r="1007" spans="1:11" ht="38.25" x14ac:dyDescent="0.2">
      <c r="A1007" s="46" t="s">
        <v>505</v>
      </c>
      <c r="B1007" s="47" t="s">
        <v>468</v>
      </c>
      <c r="C1007" s="47" t="s">
        <v>503</v>
      </c>
      <c r="D1007" s="47" t="s">
        <v>392</v>
      </c>
      <c r="E1007" s="48" t="s">
        <v>506</v>
      </c>
      <c r="F1007" s="49" t="s">
        <v>23</v>
      </c>
      <c r="G1007" s="50">
        <f>G1008+G1015+G1019+G1029+G1048</f>
        <v>114073</v>
      </c>
      <c r="H1007" s="50">
        <f>H1008+H1015+H1019+H1029+H1048</f>
        <v>111973.5</v>
      </c>
      <c r="I1007" s="51">
        <f t="shared" si="372"/>
        <v>-2099.5</v>
      </c>
      <c r="J1007" s="51">
        <f t="shared" si="373"/>
        <v>98.15951189150806</v>
      </c>
      <c r="K1007" s="31"/>
    </row>
    <row r="1008" spans="1:11" ht="38.25" x14ac:dyDescent="0.2">
      <c r="A1008" s="46" t="s">
        <v>529</v>
      </c>
      <c r="B1008" s="47" t="s">
        <v>468</v>
      </c>
      <c r="C1008" s="47" t="s">
        <v>503</v>
      </c>
      <c r="D1008" s="47" t="s">
        <v>392</v>
      </c>
      <c r="E1008" s="48" t="s">
        <v>530</v>
      </c>
      <c r="F1008" s="49" t="s">
        <v>23</v>
      </c>
      <c r="G1008" s="50">
        <f>G1009+G1012</f>
        <v>9124.6</v>
      </c>
      <c r="H1008" s="50">
        <f t="shared" ref="H1008" si="389">H1009+H1012</f>
        <v>9032.7999999999993</v>
      </c>
      <c r="I1008" s="51">
        <f t="shared" si="372"/>
        <v>-91.800000000001091</v>
      </c>
      <c r="J1008" s="51">
        <f t="shared" si="373"/>
        <v>98.993928500975372</v>
      </c>
      <c r="K1008" s="31"/>
    </row>
    <row r="1009" spans="1:11" ht="191.25" x14ac:dyDescent="0.2">
      <c r="A1009" s="46" t="s">
        <v>586</v>
      </c>
      <c r="B1009" s="47" t="s">
        <v>468</v>
      </c>
      <c r="C1009" s="47" t="s">
        <v>503</v>
      </c>
      <c r="D1009" s="47" t="s">
        <v>392</v>
      </c>
      <c r="E1009" s="48" t="s">
        <v>530</v>
      </c>
      <c r="F1009" s="49" t="s">
        <v>587</v>
      </c>
      <c r="G1009" s="50">
        <f>G1010</f>
        <v>1781.2</v>
      </c>
      <c r="H1009" s="50">
        <f t="shared" ref="H1009:H1010" si="390">H1010</f>
        <v>1689.4</v>
      </c>
      <c r="I1009" s="51">
        <f t="shared" si="372"/>
        <v>-91.799999999999955</v>
      </c>
      <c r="J1009" s="51">
        <f t="shared" si="373"/>
        <v>94.846171120592857</v>
      </c>
      <c r="K1009" s="31"/>
    </row>
    <row r="1010" spans="1:11" ht="51" x14ac:dyDescent="0.2">
      <c r="A1010" s="46" t="s">
        <v>128</v>
      </c>
      <c r="B1010" s="47" t="s">
        <v>468</v>
      </c>
      <c r="C1010" s="47" t="s">
        <v>503</v>
      </c>
      <c r="D1010" s="47" t="s">
        <v>392</v>
      </c>
      <c r="E1010" s="48" t="s">
        <v>530</v>
      </c>
      <c r="F1010" s="49" t="s">
        <v>587</v>
      </c>
      <c r="G1010" s="50">
        <f>G1011</f>
        <v>1781.2</v>
      </c>
      <c r="H1010" s="50">
        <f t="shared" si="390"/>
        <v>1689.4</v>
      </c>
      <c r="I1010" s="51">
        <f t="shared" si="372"/>
        <v>-91.799999999999955</v>
      </c>
      <c r="J1010" s="51">
        <f t="shared" si="373"/>
        <v>94.846171120592857</v>
      </c>
      <c r="K1010" s="31"/>
    </row>
    <row r="1011" spans="1:11" ht="25.5" x14ac:dyDescent="0.2">
      <c r="A1011" s="46" t="s">
        <v>366</v>
      </c>
      <c r="B1011" s="47" t="s">
        <v>468</v>
      </c>
      <c r="C1011" s="47" t="s">
        <v>503</v>
      </c>
      <c r="D1011" s="47" t="s">
        <v>392</v>
      </c>
      <c r="E1011" s="48" t="s">
        <v>530</v>
      </c>
      <c r="F1011" s="49" t="s">
        <v>587</v>
      </c>
      <c r="G1011" s="50">
        <v>1781.2</v>
      </c>
      <c r="H1011" s="50">
        <v>1689.4</v>
      </c>
      <c r="I1011" s="51">
        <f t="shared" si="372"/>
        <v>-91.799999999999955</v>
      </c>
      <c r="J1011" s="51">
        <f t="shared" si="373"/>
        <v>94.846171120592857</v>
      </c>
      <c r="K1011" s="31"/>
    </row>
    <row r="1012" spans="1:11" ht="76.5" x14ac:dyDescent="0.2">
      <c r="A1012" s="46" t="s">
        <v>588</v>
      </c>
      <c r="B1012" s="47" t="s">
        <v>468</v>
      </c>
      <c r="C1012" s="47" t="s">
        <v>503</v>
      </c>
      <c r="D1012" s="47" t="s">
        <v>392</v>
      </c>
      <c r="E1012" s="48" t="s">
        <v>530</v>
      </c>
      <c r="F1012" s="49" t="s">
        <v>589</v>
      </c>
      <c r="G1012" s="50">
        <f>G1013</f>
        <v>7343.4</v>
      </c>
      <c r="H1012" s="50">
        <f t="shared" ref="H1012:H1013" si="391">H1013</f>
        <v>7343.4</v>
      </c>
      <c r="I1012" s="51">
        <f t="shared" si="372"/>
        <v>0</v>
      </c>
      <c r="J1012" s="51">
        <f t="shared" si="373"/>
        <v>100</v>
      </c>
      <c r="K1012" s="31"/>
    </row>
    <row r="1013" spans="1:11" ht="51" x14ac:dyDescent="0.2">
      <c r="A1013" s="46" t="s">
        <v>128</v>
      </c>
      <c r="B1013" s="47" t="s">
        <v>468</v>
      </c>
      <c r="C1013" s="47" t="s">
        <v>503</v>
      </c>
      <c r="D1013" s="47" t="s">
        <v>392</v>
      </c>
      <c r="E1013" s="48" t="s">
        <v>530</v>
      </c>
      <c r="F1013" s="49" t="s">
        <v>589</v>
      </c>
      <c r="G1013" s="50">
        <f>G1014</f>
        <v>7343.4</v>
      </c>
      <c r="H1013" s="50">
        <f t="shared" si="391"/>
        <v>7343.4</v>
      </c>
      <c r="I1013" s="51">
        <f t="shared" si="372"/>
        <v>0</v>
      </c>
      <c r="J1013" s="51">
        <f t="shared" si="373"/>
        <v>100</v>
      </c>
      <c r="K1013" s="31"/>
    </row>
    <row r="1014" spans="1:11" ht="25.5" x14ac:dyDescent="0.2">
      <c r="A1014" s="46" t="s">
        <v>366</v>
      </c>
      <c r="B1014" s="47" t="s">
        <v>468</v>
      </c>
      <c r="C1014" s="47" t="s">
        <v>503</v>
      </c>
      <c r="D1014" s="47" t="s">
        <v>392</v>
      </c>
      <c r="E1014" s="48" t="s">
        <v>530</v>
      </c>
      <c r="F1014" s="49" t="s">
        <v>589</v>
      </c>
      <c r="G1014" s="50">
        <v>7343.4</v>
      </c>
      <c r="H1014" s="50">
        <v>7343.4</v>
      </c>
      <c r="I1014" s="51">
        <f t="shared" si="372"/>
        <v>0</v>
      </c>
      <c r="J1014" s="51">
        <f t="shared" si="373"/>
        <v>100</v>
      </c>
      <c r="K1014" s="31"/>
    </row>
    <row r="1015" spans="1:11" ht="38.25" x14ac:dyDescent="0.2">
      <c r="A1015" s="46" t="s">
        <v>513</v>
      </c>
      <c r="B1015" s="47" t="s">
        <v>468</v>
      </c>
      <c r="C1015" s="47" t="s">
        <v>503</v>
      </c>
      <c r="D1015" s="47" t="s">
        <v>392</v>
      </c>
      <c r="E1015" s="48" t="s">
        <v>514</v>
      </c>
      <c r="F1015" s="49" t="s">
        <v>23</v>
      </c>
      <c r="G1015" s="50">
        <f>G1016</f>
        <v>1746</v>
      </c>
      <c r="H1015" s="50">
        <f>H1016</f>
        <v>1746</v>
      </c>
      <c r="I1015" s="51">
        <f t="shared" si="372"/>
        <v>0</v>
      </c>
      <c r="J1015" s="51">
        <f t="shared" si="373"/>
        <v>100</v>
      </c>
      <c r="K1015" s="31"/>
    </row>
    <row r="1016" spans="1:11" ht="89.25" x14ac:dyDescent="0.2">
      <c r="A1016" s="46" t="s">
        <v>590</v>
      </c>
      <c r="B1016" s="47" t="s">
        <v>468</v>
      </c>
      <c r="C1016" s="47" t="s">
        <v>503</v>
      </c>
      <c r="D1016" s="47" t="s">
        <v>392</v>
      </c>
      <c r="E1016" s="48" t="s">
        <v>514</v>
      </c>
      <c r="F1016" s="49" t="s">
        <v>591</v>
      </c>
      <c r="G1016" s="50">
        <f>G1017</f>
        <v>1746</v>
      </c>
      <c r="H1016" s="50">
        <f t="shared" ref="H1016:H1017" si="392">H1017</f>
        <v>1746</v>
      </c>
      <c r="I1016" s="51">
        <f t="shared" si="372"/>
        <v>0</v>
      </c>
      <c r="J1016" s="51">
        <f t="shared" si="373"/>
        <v>100</v>
      </c>
      <c r="K1016" s="31"/>
    </row>
    <row r="1017" spans="1:11" ht="89.25" x14ac:dyDescent="0.2">
      <c r="A1017" s="46" t="s">
        <v>30</v>
      </c>
      <c r="B1017" s="47" t="s">
        <v>468</v>
      </c>
      <c r="C1017" s="47" t="s">
        <v>503</v>
      </c>
      <c r="D1017" s="47" t="s">
        <v>392</v>
      </c>
      <c r="E1017" s="48" t="s">
        <v>514</v>
      </c>
      <c r="F1017" s="49" t="s">
        <v>591</v>
      </c>
      <c r="G1017" s="50">
        <f>G1018</f>
        <v>1746</v>
      </c>
      <c r="H1017" s="50">
        <f t="shared" si="392"/>
        <v>1746</v>
      </c>
      <c r="I1017" s="51">
        <f t="shared" si="372"/>
        <v>0</v>
      </c>
      <c r="J1017" s="51">
        <f t="shared" si="373"/>
        <v>100</v>
      </c>
      <c r="K1017" s="31"/>
    </row>
    <row r="1018" spans="1:11" ht="25.5" x14ac:dyDescent="0.2">
      <c r="A1018" s="46" t="s">
        <v>95</v>
      </c>
      <c r="B1018" s="47" t="s">
        <v>468</v>
      </c>
      <c r="C1018" s="47" t="s">
        <v>503</v>
      </c>
      <c r="D1018" s="47" t="s">
        <v>392</v>
      </c>
      <c r="E1018" s="48" t="s">
        <v>514</v>
      </c>
      <c r="F1018" s="49" t="s">
        <v>591</v>
      </c>
      <c r="G1018" s="50">
        <v>1746</v>
      </c>
      <c r="H1018" s="50">
        <v>1746</v>
      </c>
      <c r="I1018" s="51">
        <f t="shared" si="372"/>
        <v>0</v>
      </c>
      <c r="J1018" s="51">
        <f t="shared" si="373"/>
        <v>100</v>
      </c>
      <c r="K1018" s="31"/>
    </row>
    <row r="1019" spans="1:11" ht="102" x14ac:dyDescent="0.2">
      <c r="A1019" s="46" t="s">
        <v>553</v>
      </c>
      <c r="B1019" s="47" t="s">
        <v>468</v>
      </c>
      <c r="C1019" s="47" t="s">
        <v>503</v>
      </c>
      <c r="D1019" s="47" t="s">
        <v>392</v>
      </c>
      <c r="E1019" s="48" t="s">
        <v>554</v>
      </c>
      <c r="F1019" s="49" t="s">
        <v>23</v>
      </c>
      <c r="G1019" s="50">
        <f>G1020+G1023+G1026</f>
        <v>9345.2000000000007</v>
      </c>
      <c r="H1019" s="50">
        <f t="shared" ref="H1019" si="393">H1020+H1023+H1026</f>
        <v>9344.5</v>
      </c>
      <c r="I1019" s="51">
        <f t="shared" si="372"/>
        <v>-0.7000000000007276</v>
      </c>
      <c r="J1019" s="51">
        <f t="shared" si="373"/>
        <v>99.99250952360569</v>
      </c>
      <c r="K1019" s="31"/>
    </row>
    <row r="1020" spans="1:11" ht="38.25" x14ac:dyDescent="0.2">
      <c r="A1020" s="46" t="s">
        <v>555</v>
      </c>
      <c r="B1020" s="47" t="s">
        <v>468</v>
      </c>
      <c r="C1020" s="47" t="s">
        <v>503</v>
      </c>
      <c r="D1020" s="47" t="s">
        <v>392</v>
      </c>
      <c r="E1020" s="48" t="s">
        <v>554</v>
      </c>
      <c r="F1020" s="49" t="s">
        <v>556</v>
      </c>
      <c r="G1020" s="50">
        <f>G1021</f>
        <v>19.399999999999999</v>
      </c>
      <c r="H1020" s="50">
        <f t="shared" ref="H1020:H1021" si="394">H1021</f>
        <v>19.399999999999999</v>
      </c>
      <c r="I1020" s="51">
        <f t="shared" si="372"/>
        <v>0</v>
      </c>
      <c r="J1020" s="51">
        <f t="shared" si="373"/>
        <v>100</v>
      </c>
      <c r="K1020" s="31"/>
    </row>
    <row r="1021" spans="1:11" ht="51" x14ac:dyDescent="0.2">
      <c r="A1021" s="46" t="s">
        <v>128</v>
      </c>
      <c r="B1021" s="47" t="s">
        <v>468</v>
      </c>
      <c r="C1021" s="47" t="s">
        <v>503</v>
      </c>
      <c r="D1021" s="47" t="s">
        <v>392</v>
      </c>
      <c r="E1021" s="48" t="s">
        <v>554</v>
      </c>
      <c r="F1021" s="49" t="s">
        <v>556</v>
      </c>
      <c r="G1021" s="50">
        <f>G1022</f>
        <v>19.399999999999999</v>
      </c>
      <c r="H1021" s="50">
        <f t="shared" si="394"/>
        <v>19.399999999999999</v>
      </c>
      <c r="I1021" s="51">
        <f t="shared" si="372"/>
        <v>0</v>
      </c>
      <c r="J1021" s="51">
        <f t="shared" si="373"/>
        <v>100</v>
      </c>
      <c r="K1021" s="31"/>
    </row>
    <row r="1022" spans="1:11" ht="25.5" x14ac:dyDescent="0.2">
      <c r="A1022" s="46" t="s">
        <v>366</v>
      </c>
      <c r="B1022" s="47" t="s">
        <v>468</v>
      </c>
      <c r="C1022" s="47" t="s">
        <v>503</v>
      </c>
      <c r="D1022" s="47" t="s">
        <v>392</v>
      </c>
      <c r="E1022" s="48" t="s">
        <v>554</v>
      </c>
      <c r="F1022" s="49" t="s">
        <v>556</v>
      </c>
      <c r="G1022" s="50">
        <v>19.399999999999999</v>
      </c>
      <c r="H1022" s="50">
        <v>19.399999999999999</v>
      </c>
      <c r="I1022" s="51">
        <f t="shared" si="372"/>
        <v>0</v>
      </c>
      <c r="J1022" s="51">
        <f t="shared" si="373"/>
        <v>100</v>
      </c>
      <c r="K1022" s="31"/>
    </row>
    <row r="1023" spans="1:11" ht="38.25" x14ac:dyDescent="0.2">
      <c r="A1023" s="46" t="s">
        <v>592</v>
      </c>
      <c r="B1023" s="47" t="s">
        <v>468</v>
      </c>
      <c r="C1023" s="47" t="s">
        <v>503</v>
      </c>
      <c r="D1023" s="47" t="s">
        <v>392</v>
      </c>
      <c r="E1023" s="48" t="s">
        <v>554</v>
      </c>
      <c r="F1023" s="49" t="s">
        <v>593</v>
      </c>
      <c r="G1023" s="50">
        <f>G1024</f>
        <v>23.8</v>
      </c>
      <c r="H1023" s="50">
        <f t="shared" ref="H1023:H1024" si="395">H1024</f>
        <v>23.8</v>
      </c>
      <c r="I1023" s="51">
        <f t="shared" si="372"/>
        <v>0</v>
      </c>
      <c r="J1023" s="51">
        <f t="shared" si="373"/>
        <v>100</v>
      </c>
      <c r="K1023" s="31"/>
    </row>
    <row r="1024" spans="1:11" ht="38.25" x14ac:dyDescent="0.2">
      <c r="A1024" s="46" t="s">
        <v>34</v>
      </c>
      <c r="B1024" s="47" t="s">
        <v>468</v>
      </c>
      <c r="C1024" s="47" t="s">
        <v>503</v>
      </c>
      <c r="D1024" s="47" t="s">
        <v>392</v>
      </c>
      <c r="E1024" s="48" t="s">
        <v>554</v>
      </c>
      <c r="F1024" s="49" t="s">
        <v>593</v>
      </c>
      <c r="G1024" s="50">
        <f>G1025</f>
        <v>23.8</v>
      </c>
      <c r="H1024" s="50">
        <f t="shared" si="395"/>
        <v>23.8</v>
      </c>
      <c r="I1024" s="51">
        <f t="shared" si="372"/>
        <v>0</v>
      </c>
      <c r="J1024" s="51">
        <f t="shared" si="373"/>
        <v>100</v>
      </c>
      <c r="K1024" s="31"/>
    </row>
    <row r="1025" spans="1:11" ht="38.25" x14ac:dyDescent="0.2">
      <c r="A1025" s="46" t="s">
        <v>36</v>
      </c>
      <c r="B1025" s="47" t="s">
        <v>468</v>
      </c>
      <c r="C1025" s="47" t="s">
        <v>503</v>
      </c>
      <c r="D1025" s="47" t="s">
        <v>392</v>
      </c>
      <c r="E1025" s="48" t="s">
        <v>554</v>
      </c>
      <c r="F1025" s="49" t="s">
        <v>593</v>
      </c>
      <c r="G1025" s="50">
        <v>23.8</v>
      </c>
      <c r="H1025" s="50">
        <v>23.8</v>
      </c>
      <c r="I1025" s="51">
        <f t="shared" si="372"/>
        <v>0</v>
      </c>
      <c r="J1025" s="51">
        <f t="shared" si="373"/>
        <v>100</v>
      </c>
      <c r="K1025" s="31"/>
    </row>
    <row r="1026" spans="1:11" ht="38.25" x14ac:dyDescent="0.2">
      <c r="A1026" s="46" t="s">
        <v>594</v>
      </c>
      <c r="B1026" s="47" t="s">
        <v>468</v>
      </c>
      <c r="C1026" s="47" t="s">
        <v>503</v>
      </c>
      <c r="D1026" s="47" t="s">
        <v>392</v>
      </c>
      <c r="E1026" s="48" t="s">
        <v>554</v>
      </c>
      <c r="F1026" s="49" t="s">
        <v>595</v>
      </c>
      <c r="G1026" s="50">
        <f>G1027</f>
        <v>9302</v>
      </c>
      <c r="H1026" s="50">
        <f t="shared" ref="H1026:H1027" si="396">H1027</f>
        <v>9301.2999999999993</v>
      </c>
      <c r="I1026" s="51">
        <f t="shared" si="372"/>
        <v>-0.7000000000007276</v>
      </c>
      <c r="J1026" s="51">
        <f t="shared" si="373"/>
        <v>99.992474736615776</v>
      </c>
      <c r="K1026" s="31"/>
    </row>
    <row r="1027" spans="1:11" ht="51" x14ac:dyDescent="0.2">
      <c r="A1027" s="46" t="s">
        <v>128</v>
      </c>
      <c r="B1027" s="47" t="s">
        <v>468</v>
      </c>
      <c r="C1027" s="47" t="s">
        <v>503</v>
      </c>
      <c r="D1027" s="47" t="s">
        <v>392</v>
      </c>
      <c r="E1027" s="48" t="s">
        <v>554</v>
      </c>
      <c r="F1027" s="49" t="s">
        <v>595</v>
      </c>
      <c r="G1027" s="50">
        <f>G1028</f>
        <v>9302</v>
      </c>
      <c r="H1027" s="50">
        <f t="shared" si="396"/>
        <v>9301.2999999999993</v>
      </c>
      <c r="I1027" s="51">
        <f t="shared" si="372"/>
        <v>-0.7000000000007276</v>
      </c>
      <c r="J1027" s="51">
        <f t="shared" si="373"/>
        <v>99.992474736615776</v>
      </c>
      <c r="K1027" s="31"/>
    </row>
    <row r="1028" spans="1:11" ht="25.5" x14ac:dyDescent="0.2">
      <c r="A1028" s="46" t="s">
        <v>366</v>
      </c>
      <c r="B1028" s="47" t="s">
        <v>468</v>
      </c>
      <c r="C1028" s="47" t="s">
        <v>503</v>
      </c>
      <c r="D1028" s="47" t="s">
        <v>392</v>
      </c>
      <c r="E1028" s="48" t="s">
        <v>554</v>
      </c>
      <c r="F1028" s="49" t="s">
        <v>595</v>
      </c>
      <c r="G1028" s="50">
        <v>9302</v>
      </c>
      <c r="H1028" s="50">
        <v>9301.2999999999993</v>
      </c>
      <c r="I1028" s="51">
        <f t="shared" si="372"/>
        <v>-0.7000000000007276</v>
      </c>
      <c r="J1028" s="51">
        <f t="shared" si="373"/>
        <v>99.992474736615776</v>
      </c>
      <c r="K1028" s="31"/>
    </row>
    <row r="1029" spans="1:11" ht="63.75" x14ac:dyDescent="0.2">
      <c r="A1029" s="46" t="s">
        <v>596</v>
      </c>
      <c r="B1029" s="47" t="s">
        <v>468</v>
      </c>
      <c r="C1029" s="47" t="s">
        <v>503</v>
      </c>
      <c r="D1029" s="47" t="s">
        <v>392</v>
      </c>
      <c r="E1029" s="48" t="s">
        <v>597</v>
      </c>
      <c r="F1029" s="49" t="s">
        <v>23</v>
      </c>
      <c r="G1029" s="50">
        <f>G1030+G1033+G1036+G1039+G1042+G1045</f>
        <v>3393.8</v>
      </c>
      <c r="H1029" s="50">
        <f>H1030+H1033+H1036+H1039+H1042+H1045</f>
        <v>3393.8</v>
      </c>
      <c r="I1029" s="51">
        <f t="shared" si="372"/>
        <v>0</v>
      </c>
      <c r="J1029" s="51">
        <f t="shared" si="373"/>
        <v>100</v>
      </c>
      <c r="K1029" s="31"/>
    </row>
    <row r="1030" spans="1:11" ht="51" x14ac:dyDescent="0.2">
      <c r="A1030" s="46" t="s">
        <v>598</v>
      </c>
      <c r="B1030" s="47" t="s">
        <v>468</v>
      </c>
      <c r="C1030" s="47" t="s">
        <v>503</v>
      </c>
      <c r="D1030" s="47" t="s">
        <v>392</v>
      </c>
      <c r="E1030" s="48" t="s">
        <v>597</v>
      </c>
      <c r="F1030" s="49" t="s">
        <v>599</v>
      </c>
      <c r="G1030" s="50">
        <f>G1031</f>
        <v>2249.4</v>
      </c>
      <c r="H1030" s="50">
        <f t="shared" ref="H1030:H1031" si="397">H1031</f>
        <v>2249.4</v>
      </c>
      <c r="I1030" s="51">
        <f t="shared" si="372"/>
        <v>0</v>
      </c>
      <c r="J1030" s="51">
        <f t="shared" si="373"/>
        <v>100</v>
      </c>
      <c r="K1030" s="31"/>
    </row>
    <row r="1031" spans="1:11" ht="51" x14ac:dyDescent="0.2">
      <c r="A1031" s="46" t="s">
        <v>128</v>
      </c>
      <c r="B1031" s="47" t="s">
        <v>468</v>
      </c>
      <c r="C1031" s="47" t="s">
        <v>503</v>
      </c>
      <c r="D1031" s="47" t="s">
        <v>392</v>
      </c>
      <c r="E1031" s="48" t="s">
        <v>597</v>
      </c>
      <c r="F1031" s="49" t="s">
        <v>599</v>
      </c>
      <c r="G1031" s="50">
        <f>G1032</f>
        <v>2249.4</v>
      </c>
      <c r="H1031" s="50">
        <f t="shared" si="397"/>
        <v>2249.4</v>
      </c>
      <c r="I1031" s="51">
        <f t="shared" ref="I1031:I1094" si="398">H1031-G1031</f>
        <v>0</v>
      </c>
      <c r="J1031" s="51">
        <f t="shared" ref="J1031:J1094" si="399">H1031/G1031*100</f>
        <v>100</v>
      </c>
      <c r="K1031" s="31"/>
    </row>
    <row r="1032" spans="1:11" ht="25.5" x14ac:dyDescent="0.2">
      <c r="A1032" s="46" t="s">
        <v>366</v>
      </c>
      <c r="B1032" s="47" t="s">
        <v>468</v>
      </c>
      <c r="C1032" s="47" t="s">
        <v>503</v>
      </c>
      <c r="D1032" s="47" t="s">
        <v>392</v>
      </c>
      <c r="E1032" s="48" t="s">
        <v>597</v>
      </c>
      <c r="F1032" s="49" t="s">
        <v>599</v>
      </c>
      <c r="G1032" s="50">
        <v>2249.4</v>
      </c>
      <c r="H1032" s="50">
        <v>2249.4</v>
      </c>
      <c r="I1032" s="51">
        <f t="shared" si="398"/>
        <v>0</v>
      </c>
      <c r="J1032" s="51">
        <f t="shared" si="399"/>
        <v>100</v>
      </c>
      <c r="K1032" s="31"/>
    </row>
    <row r="1033" spans="1:11" ht="51" x14ac:dyDescent="0.2">
      <c r="A1033" s="46" t="s">
        <v>600</v>
      </c>
      <c r="B1033" s="47" t="s">
        <v>468</v>
      </c>
      <c r="C1033" s="47" t="s">
        <v>503</v>
      </c>
      <c r="D1033" s="47" t="s">
        <v>392</v>
      </c>
      <c r="E1033" s="48" t="s">
        <v>597</v>
      </c>
      <c r="F1033" s="49" t="s">
        <v>601</v>
      </c>
      <c r="G1033" s="50">
        <f>G1034</f>
        <v>100</v>
      </c>
      <c r="H1033" s="50">
        <f t="shared" ref="H1033:H1034" si="400">H1034</f>
        <v>100</v>
      </c>
      <c r="I1033" s="51">
        <f t="shared" si="398"/>
        <v>0</v>
      </c>
      <c r="J1033" s="51">
        <f t="shared" si="399"/>
        <v>100</v>
      </c>
      <c r="K1033" s="31"/>
    </row>
    <row r="1034" spans="1:11" ht="38.25" x14ac:dyDescent="0.2">
      <c r="A1034" s="46" t="s">
        <v>34</v>
      </c>
      <c r="B1034" s="47" t="s">
        <v>468</v>
      </c>
      <c r="C1034" s="47" t="s">
        <v>503</v>
      </c>
      <c r="D1034" s="47" t="s">
        <v>392</v>
      </c>
      <c r="E1034" s="48" t="s">
        <v>597</v>
      </c>
      <c r="F1034" s="49" t="s">
        <v>601</v>
      </c>
      <c r="G1034" s="50">
        <f>G1035</f>
        <v>100</v>
      </c>
      <c r="H1034" s="50">
        <f t="shared" si="400"/>
        <v>100</v>
      </c>
      <c r="I1034" s="51">
        <f t="shared" si="398"/>
        <v>0</v>
      </c>
      <c r="J1034" s="51">
        <f t="shared" si="399"/>
        <v>100</v>
      </c>
      <c r="K1034" s="31"/>
    </row>
    <row r="1035" spans="1:11" ht="38.25" x14ac:dyDescent="0.2">
      <c r="A1035" s="46" t="s">
        <v>36</v>
      </c>
      <c r="B1035" s="47" t="s">
        <v>468</v>
      </c>
      <c r="C1035" s="47" t="s">
        <v>503</v>
      </c>
      <c r="D1035" s="47" t="s">
        <v>392</v>
      </c>
      <c r="E1035" s="48" t="s">
        <v>597</v>
      </c>
      <c r="F1035" s="49" t="s">
        <v>601</v>
      </c>
      <c r="G1035" s="50">
        <v>100</v>
      </c>
      <c r="H1035" s="50">
        <v>100</v>
      </c>
      <c r="I1035" s="51">
        <f t="shared" si="398"/>
        <v>0</v>
      </c>
      <c r="J1035" s="51">
        <f t="shared" si="399"/>
        <v>100</v>
      </c>
      <c r="K1035" s="31"/>
    </row>
    <row r="1036" spans="1:11" ht="51" x14ac:dyDescent="0.2">
      <c r="A1036" s="46" t="s">
        <v>602</v>
      </c>
      <c r="B1036" s="47" t="s">
        <v>468</v>
      </c>
      <c r="C1036" s="47" t="s">
        <v>503</v>
      </c>
      <c r="D1036" s="47" t="s">
        <v>392</v>
      </c>
      <c r="E1036" s="48" t="s">
        <v>597</v>
      </c>
      <c r="F1036" s="49" t="s">
        <v>603</v>
      </c>
      <c r="G1036" s="50">
        <f>G1037</f>
        <v>540</v>
      </c>
      <c r="H1036" s="50">
        <f t="shared" ref="H1036:H1037" si="401">H1037</f>
        <v>540</v>
      </c>
      <c r="I1036" s="51">
        <f t="shared" si="398"/>
        <v>0</v>
      </c>
      <c r="J1036" s="51">
        <f t="shared" si="399"/>
        <v>100</v>
      </c>
      <c r="K1036" s="31"/>
    </row>
    <row r="1037" spans="1:11" ht="25.5" x14ac:dyDescent="0.2">
      <c r="A1037" s="46" t="s">
        <v>55</v>
      </c>
      <c r="B1037" s="47" t="s">
        <v>468</v>
      </c>
      <c r="C1037" s="47" t="s">
        <v>503</v>
      </c>
      <c r="D1037" s="47" t="s">
        <v>392</v>
      </c>
      <c r="E1037" s="48" t="s">
        <v>597</v>
      </c>
      <c r="F1037" s="49" t="s">
        <v>603</v>
      </c>
      <c r="G1037" s="50">
        <f>G1038</f>
        <v>540</v>
      </c>
      <c r="H1037" s="50">
        <f t="shared" si="401"/>
        <v>540</v>
      </c>
      <c r="I1037" s="51">
        <f t="shared" si="398"/>
        <v>0</v>
      </c>
      <c r="J1037" s="51">
        <f t="shared" si="399"/>
        <v>100</v>
      </c>
      <c r="K1037" s="31"/>
    </row>
    <row r="1038" spans="1:11" ht="25.5" x14ac:dyDescent="0.2">
      <c r="A1038" s="46" t="s">
        <v>604</v>
      </c>
      <c r="B1038" s="47" t="s">
        <v>468</v>
      </c>
      <c r="C1038" s="47" t="s">
        <v>503</v>
      </c>
      <c r="D1038" s="47" t="s">
        <v>392</v>
      </c>
      <c r="E1038" s="48" t="s">
        <v>597</v>
      </c>
      <c r="F1038" s="49" t="s">
        <v>603</v>
      </c>
      <c r="G1038" s="50">
        <v>540</v>
      </c>
      <c r="H1038" s="50">
        <v>540</v>
      </c>
      <c r="I1038" s="51">
        <f t="shared" si="398"/>
        <v>0</v>
      </c>
      <c r="J1038" s="51">
        <f t="shared" si="399"/>
        <v>100</v>
      </c>
      <c r="K1038" s="31"/>
    </row>
    <row r="1039" spans="1:11" ht="51" x14ac:dyDescent="0.2">
      <c r="A1039" s="46" t="s">
        <v>606</v>
      </c>
      <c r="B1039" s="47" t="s">
        <v>468</v>
      </c>
      <c r="C1039" s="47" t="s">
        <v>503</v>
      </c>
      <c r="D1039" s="47" t="s">
        <v>392</v>
      </c>
      <c r="E1039" s="48" t="s">
        <v>597</v>
      </c>
      <c r="F1039" s="49" t="s">
        <v>607</v>
      </c>
      <c r="G1039" s="50">
        <f>G1040</f>
        <v>73.099999999999994</v>
      </c>
      <c r="H1039" s="50">
        <f t="shared" ref="H1039:H1040" si="402">H1040</f>
        <v>73.099999999999994</v>
      </c>
      <c r="I1039" s="51">
        <f t="shared" si="398"/>
        <v>0</v>
      </c>
      <c r="J1039" s="51">
        <f t="shared" si="399"/>
        <v>100</v>
      </c>
      <c r="K1039" s="31"/>
    </row>
    <row r="1040" spans="1:11" ht="25.5" x14ac:dyDescent="0.2">
      <c r="A1040" s="46" t="s">
        <v>55</v>
      </c>
      <c r="B1040" s="47" t="s">
        <v>468</v>
      </c>
      <c r="C1040" s="47" t="s">
        <v>503</v>
      </c>
      <c r="D1040" s="47" t="s">
        <v>392</v>
      </c>
      <c r="E1040" s="48" t="s">
        <v>597</v>
      </c>
      <c r="F1040" s="49" t="s">
        <v>607</v>
      </c>
      <c r="G1040" s="50">
        <f>G1041</f>
        <v>73.099999999999994</v>
      </c>
      <c r="H1040" s="50">
        <f t="shared" si="402"/>
        <v>73.099999999999994</v>
      </c>
      <c r="I1040" s="51">
        <f t="shared" si="398"/>
        <v>0</v>
      </c>
      <c r="J1040" s="51">
        <f t="shared" si="399"/>
        <v>100</v>
      </c>
      <c r="K1040" s="31"/>
    </row>
    <row r="1041" spans="1:11" ht="38.25" x14ac:dyDescent="0.2">
      <c r="A1041" s="46" t="s">
        <v>71</v>
      </c>
      <c r="B1041" s="47" t="s">
        <v>468</v>
      </c>
      <c r="C1041" s="47" t="s">
        <v>503</v>
      </c>
      <c r="D1041" s="47" t="s">
        <v>392</v>
      </c>
      <c r="E1041" s="48" t="s">
        <v>597</v>
      </c>
      <c r="F1041" s="49" t="s">
        <v>607</v>
      </c>
      <c r="G1041" s="50">
        <v>73.099999999999994</v>
      </c>
      <c r="H1041" s="50">
        <v>73.099999999999994</v>
      </c>
      <c r="I1041" s="51">
        <f t="shared" si="398"/>
        <v>0</v>
      </c>
      <c r="J1041" s="51">
        <f t="shared" si="399"/>
        <v>100</v>
      </c>
      <c r="K1041" s="31"/>
    </row>
    <row r="1042" spans="1:11" ht="38.25" x14ac:dyDescent="0.2">
      <c r="A1042" s="46" t="s">
        <v>509</v>
      </c>
      <c r="B1042" s="47" t="s">
        <v>468</v>
      </c>
      <c r="C1042" s="47" t="s">
        <v>503</v>
      </c>
      <c r="D1042" s="47" t="s">
        <v>392</v>
      </c>
      <c r="E1042" s="48" t="s">
        <v>597</v>
      </c>
      <c r="F1042" s="49" t="s">
        <v>510</v>
      </c>
      <c r="G1042" s="50">
        <f>G1043</f>
        <v>418.3</v>
      </c>
      <c r="H1042" s="50">
        <f t="shared" ref="H1042:H1043" si="403">H1043</f>
        <v>418.3</v>
      </c>
      <c r="I1042" s="51">
        <f t="shared" si="398"/>
        <v>0</v>
      </c>
      <c r="J1042" s="51">
        <f t="shared" si="399"/>
        <v>100</v>
      </c>
      <c r="K1042" s="31"/>
    </row>
    <row r="1043" spans="1:11" ht="51" x14ac:dyDescent="0.2">
      <c r="A1043" s="46" t="s">
        <v>128</v>
      </c>
      <c r="B1043" s="47" t="s">
        <v>468</v>
      </c>
      <c r="C1043" s="47" t="s">
        <v>503</v>
      </c>
      <c r="D1043" s="47" t="s">
        <v>392</v>
      </c>
      <c r="E1043" s="48" t="s">
        <v>597</v>
      </c>
      <c r="F1043" s="49" t="s">
        <v>510</v>
      </c>
      <c r="G1043" s="50">
        <f>G1044</f>
        <v>418.3</v>
      </c>
      <c r="H1043" s="50">
        <f t="shared" si="403"/>
        <v>418.3</v>
      </c>
      <c r="I1043" s="51">
        <f t="shared" si="398"/>
        <v>0</v>
      </c>
      <c r="J1043" s="51">
        <f t="shared" si="399"/>
        <v>100</v>
      </c>
      <c r="K1043" s="31"/>
    </row>
    <row r="1044" spans="1:11" ht="25.5" x14ac:dyDescent="0.2">
      <c r="A1044" s="46" t="s">
        <v>366</v>
      </c>
      <c r="B1044" s="47" t="s">
        <v>468</v>
      </c>
      <c r="C1044" s="47" t="s">
        <v>503</v>
      </c>
      <c r="D1044" s="47" t="s">
        <v>392</v>
      </c>
      <c r="E1044" s="48" t="s">
        <v>597</v>
      </c>
      <c r="F1044" s="49" t="s">
        <v>510</v>
      </c>
      <c r="G1044" s="50">
        <v>418.3</v>
      </c>
      <c r="H1044" s="50">
        <v>418.3</v>
      </c>
      <c r="I1044" s="51">
        <f t="shared" si="398"/>
        <v>0</v>
      </c>
      <c r="J1044" s="51">
        <f t="shared" si="399"/>
        <v>100</v>
      </c>
      <c r="K1044" s="31"/>
    </row>
    <row r="1045" spans="1:11" ht="25.5" x14ac:dyDescent="0.2">
      <c r="A1045" s="46" t="s">
        <v>511</v>
      </c>
      <c r="B1045" s="47" t="s">
        <v>468</v>
      </c>
      <c r="C1045" s="47" t="s">
        <v>503</v>
      </c>
      <c r="D1045" s="47" t="s">
        <v>392</v>
      </c>
      <c r="E1045" s="48" t="s">
        <v>597</v>
      </c>
      <c r="F1045" s="49" t="s">
        <v>512</v>
      </c>
      <c r="G1045" s="50">
        <f>G1046</f>
        <v>13</v>
      </c>
      <c r="H1045" s="50">
        <f t="shared" ref="H1045:H1046" si="404">H1046</f>
        <v>13</v>
      </c>
      <c r="I1045" s="51">
        <f t="shared" si="398"/>
        <v>0</v>
      </c>
      <c r="J1045" s="51">
        <f t="shared" si="399"/>
        <v>100</v>
      </c>
      <c r="K1045" s="31"/>
    </row>
    <row r="1046" spans="1:11" ht="51" x14ac:dyDescent="0.2">
      <c r="A1046" s="46" t="s">
        <v>128</v>
      </c>
      <c r="B1046" s="47" t="s">
        <v>468</v>
      </c>
      <c r="C1046" s="47" t="s">
        <v>503</v>
      </c>
      <c r="D1046" s="47" t="s">
        <v>392</v>
      </c>
      <c r="E1046" s="48" t="s">
        <v>597</v>
      </c>
      <c r="F1046" s="49" t="s">
        <v>512</v>
      </c>
      <c r="G1046" s="50">
        <f>G1047</f>
        <v>13</v>
      </c>
      <c r="H1046" s="50">
        <f t="shared" si="404"/>
        <v>13</v>
      </c>
      <c r="I1046" s="51">
        <f t="shared" si="398"/>
        <v>0</v>
      </c>
      <c r="J1046" s="51">
        <f t="shared" si="399"/>
        <v>100</v>
      </c>
      <c r="K1046" s="31"/>
    </row>
    <row r="1047" spans="1:11" ht="25.5" x14ac:dyDescent="0.2">
      <c r="A1047" s="46" t="s">
        <v>366</v>
      </c>
      <c r="B1047" s="47" t="s">
        <v>468</v>
      </c>
      <c r="C1047" s="47" t="s">
        <v>503</v>
      </c>
      <c r="D1047" s="47" t="s">
        <v>392</v>
      </c>
      <c r="E1047" s="48" t="s">
        <v>597</v>
      </c>
      <c r="F1047" s="49" t="s">
        <v>512</v>
      </c>
      <c r="G1047" s="50">
        <v>13</v>
      </c>
      <c r="H1047" s="50">
        <v>13</v>
      </c>
      <c r="I1047" s="51">
        <f t="shared" si="398"/>
        <v>0</v>
      </c>
      <c r="J1047" s="51">
        <f t="shared" si="399"/>
        <v>100</v>
      </c>
      <c r="K1047" s="31"/>
    </row>
    <row r="1048" spans="1:11" ht="51" x14ac:dyDescent="0.2">
      <c r="A1048" s="46" t="s">
        <v>608</v>
      </c>
      <c r="B1048" s="47" t="s">
        <v>468</v>
      </c>
      <c r="C1048" s="47" t="s">
        <v>503</v>
      </c>
      <c r="D1048" s="47" t="s">
        <v>392</v>
      </c>
      <c r="E1048" s="48" t="s">
        <v>609</v>
      </c>
      <c r="F1048" s="49" t="s">
        <v>23</v>
      </c>
      <c r="G1048" s="50">
        <f>G1049</f>
        <v>90463.4</v>
      </c>
      <c r="H1048" s="50">
        <f t="shared" ref="H1048" si="405">H1049</f>
        <v>88456.4</v>
      </c>
      <c r="I1048" s="51">
        <f t="shared" si="398"/>
        <v>-2007</v>
      </c>
      <c r="J1048" s="51">
        <f t="shared" si="399"/>
        <v>97.781423205406824</v>
      </c>
      <c r="K1048" s="31"/>
    </row>
    <row r="1049" spans="1:11" ht="38.25" x14ac:dyDescent="0.2">
      <c r="A1049" s="46" t="s">
        <v>93</v>
      </c>
      <c r="B1049" s="47" t="s">
        <v>468</v>
      </c>
      <c r="C1049" s="47" t="s">
        <v>503</v>
      </c>
      <c r="D1049" s="47" t="s">
        <v>392</v>
      </c>
      <c r="E1049" s="48" t="s">
        <v>609</v>
      </c>
      <c r="F1049" s="49" t="s">
        <v>94</v>
      </c>
      <c r="G1049" s="50">
        <f>G1050+G1052+G1054</f>
        <v>90463.4</v>
      </c>
      <c r="H1049" s="50">
        <f t="shared" ref="H1049" si="406">H1050+H1052+H1054</f>
        <v>88456.4</v>
      </c>
      <c r="I1049" s="51">
        <f t="shared" si="398"/>
        <v>-2007</v>
      </c>
      <c r="J1049" s="51">
        <f t="shared" si="399"/>
        <v>97.781423205406824</v>
      </c>
      <c r="K1049" s="31"/>
    </row>
    <row r="1050" spans="1:11" ht="89.25" x14ac:dyDescent="0.2">
      <c r="A1050" s="46" t="s">
        <v>30</v>
      </c>
      <c r="B1050" s="47" t="s">
        <v>468</v>
      </c>
      <c r="C1050" s="47" t="s">
        <v>503</v>
      </c>
      <c r="D1050" s="47" t="s">
        <v>392</v>
      </c>
      <c r="E1050" s="48" t="s">
        <v>609</v>
      </c>
      <c r="F1050" s="49" t="s">
        <v>94</v>
      </c>
      <c r="G1050" s="50">
        <f>G1051</f>
        <v>85053.4</v>
      </c>
      <c r="H1050" s="50">
        <f t="shared" ref="H1050" si="407">H1051</f>
        <v>83390.899999999994</v>
      </c>
      <c r="I1050" s="51">
        <f t="shared" si="398"/>
        <v>-1662.5</v>
      </c>
      <c r="J1050" s="51">
        <f t="shared" si="399"/>
        <v>98.045345629921911</v>
      </c>
      <c r="K1050" s="31"/>
    </row>
    <row r="1051" spans="1:11" ht="25.5" x14ac:dyDescent="0.2">
      <c r="A1051" s="46" t="s">
        <v>95</v>
      </c>
      <c r="B1051" s="47" t="s">
        <v>468</v>
      </c>
      <c r="C1051" s="47" t="s">
        <v>503</v>
      </c>
      <c r="D1051" s="47" t="s">
        <v>392</v>
      </c>
      <c r="E1051" s="48" t="s">
        <v>609</v>
      </c>
      <c r="F1051" s="49" t="s">
        <v>94</v>
      </c>
      <c r="G1051" s="50">
        <v>85053.4</v>
      </c>
      <c r="H1051" s="50">
        <v>83390.899999999994</v>
      </c>
      <c r="I1051" s="51">
        <f t="shared" si="398"/>
        <v>-1662.5</v>
      </c>
      <c r="J1051" s="51">
        <f t="shared" si="399"/>
        <v>98.045345629921911</v>
      </c>
      <c r="K1051" s="31"/>
    </row>
    <row r="1052" spans="1:11" ht="38.25" x14ac:dyDescent="0.2">
      <c r="A1052" s="46" t="s">
        <v>34</v>
      </c>
      <c r="B1052" s="47" t="s">
        <v>468</v>
      </c>
      <c r="C1052" s="47" t="s">
        <v>503</v>
      </c>
      <c r="D1052" s="47" t="s">
        <v>392</v>
      </c>
      <c r="E1052" s="48" t="s">
        <v>609</v>
      </c>
      <c r="F1052" s="49" t="s">
        <v>94</v>
      </c>
      <c r="G1052" s="50">
        <f>G1053</f>
        <v>5275.1</v>
      </c>
      <c r="H1052" s="50">
        <f t="shared" ref="H1052" si="408">H1053</f>
        <v>4930.6000000000004</v>
      </c>
      <c r="I1052" s="51">
        <f t="shared" si="398"/>
        <v>-344.5</v>
      </c>
      <c r="J1052" s="51">
        <f t="shared" si="399"/>
        <v>93.469318117192088</v>
      </c>
      <c r="K1052" s="31"/>
    </row>
    <row r="1053" spans="1:11" ht="38.25" x14ac:dyDescent="0.2">
      <c r="A1053" s="46" t="s">
        <v>36</v>
      </c>
      <c r="B1053" s="47" t="s">
        <v>468</v>
      </c>
      <c r="C1053" s="47" t="s">
        <v>503</v>
      </c>
      <c r="D1053" s="47" t="s">
        <v>392</v>
      </c>
      <c r="E1053" s="48" t="s">
        <v>609</v>
      </c>
      <c r="F1053" s="49" t="s">
        <v>94</v>
      </c>
      <c r="G1053" s="50">
        <v>5275.1</v>
      </c>
      <c r="H1053" s="50">
        <v>4930.6000000000004</v>
      </c>
      <c r="I1053" s="51">
        <f t="shared" si="398"/>
        <v>-344.5</v>
      </c>
      <c r="J1053" s="51">
        <f t="shared" si="399"/>
        <v>93.469318117192088</v>
      </c>
      <c r="K1053" s="31"/>
    </row>
    <row r="1054" spans="1:11" ht="25.5" x14ac:dyDescent="0.2">
      <c r="A1054" s="46" t="s">
        <v>97</v>
      </c>
      <c r="B1054" s="47" t="s">
        <v>468</v>
      </c>
      <c r="C1054" s="47" t="s">
        <v>503</v>
      </c>
      <c r="D1054" s="47" t="s">
        <v>392</v>
      </c>
      <c r="E1054" s="48" t="s">
        <v>609</v>
      </c>
      <c r="F1054" s="49" t="s">
        <v>94</v>
      </c>
      <c r="G1054" s="50">
        <f>G1055</f>
        <v>134.9</v>
      </c>
      <c r="H1054" s="50">
        <f t="shared" ref="H1054" si="409">H1055</f>
        <v>134.9</v>
      </c>
      <c r="I1054" s="51">
        <f t="shared" si="398"/>
        <v>0</v>
      </c>
      <c r="J1054" s="51">
        <f t="shared" si="399"/>
        <v>100</v>
      </c>
      <c r="K1054" s="31"/>
    </row>
    <row r="1055" spans="1:11" ht="25.5" x14ac:dyDescent="0.2">
      <c r="A1055" s="46" t="s">
        <v>99</v>
      </c>
      <c r="B1055" s="47" t="s">
        <v>468</v>
      </c>
      <c r="C1055" s="47" t="s">
        <v>503</v>
      </c>
      <c r="D1055" s="47" t="s">
        <v>392</v>
      </c>
      <c r="E1055" s="48" t="s">
        <v>609</v>
      </c>
      <c r="F1055" s="49" t="s">
        <v>94</v>
      </c>
      <c r="G1055" s="50">
        <v>134.9</v>
      </c>
      <c r="H1055" s="50">
        <v>134.9</v>
      </c>
      <c r="I1055" s="51">
        <f t="shared" si="398"/>
        <v>0</v>
      </c>
      <c r="J1055" s="51">
        <f t="shared" si="399"/>
        <v>100</v>
      </c>
      <c r="K1055" s="31"/>
    </row>
    <row r="1056" spans="1:11" x14ac:dyDescent="0.2">
      <c r="A1056" s="41" t="s">
        <v>453</v>
      </c>
      <c r="B1056" s="42" t="s">
        <v>468</v>
      </c>
      <c r="C1056" s="42" t="s">
        <v>297</v>
      </c>
      <c r="D1056" s="42" t="s">
        <v>18</v>
      </c>
      <c r="E1056" s="66" t="s">
        <v>5</v>
      </c>
      <c r="F1056" s="66"/>
      <c r="G1056" s="44">
        <f>G1057+G1098</f>
        <v>384861.2</v>
      </c>
      <c r="H1056" s="44">
        <f t="shared" ref="H1056" si="410">H1057+H1098</f>
        <v>370923.9</v>
      </c>
      <c r="I1056" s="45">
        <f t="shared" si="398"/>
        <v>-13937.299999999988</v>
      </c>
      <c r="J1056" s="45">
        <f t="shared" si="399"/>
        <v>96.378616498623401</v>
      </c>
      <c r="K1056" s="31"/>
    </row>
    <row r="1057" spans="1:11" x14ac:dyDescent="0.2">
      <c r="A1057" s="41" t="s">
        <v>454</v>
      </c>
      <c r="B1057" s="42" t="s">
        <v>468</v>
      </c>
      <c r="C1057" s="42" t="s">
        <v>297</v>
      </c>
      <c r="D1057" s="42" t="s">
        <v>17</v>
      </c>
      <c r="E1057" s="66" t="s">
        <v>5</v>
      </c>
      <c r="F1057" s="66"/>
      <c r="G1057" s="44">
        <f>G1058</f>
        <v>335065.7</v>
      </c>
      <c r="H1057" s="44">
        <f t="shared" ref="H1057" si="411">H1058</f>
        <v>322117</v>
      </c>
      <c r="I1057" s="45">
        <f t="shared" si="398"/>
        <v>-12948.700000000012</v>
      </c>
      <c r="J1057" s="45">
        <f t="shared" si="399"/>
        <v>96.135474326378372</v>
      </c>
      <c r="K1057" s="31"/>
    </row>
    <row r="1058" spans="1:11" ht="38.25" x14ac:dyDescent="0.2">
      <c r="A1058" s="46" t="s">
        <v>455</v>
      </c>
      <c r="B1058" s="47" t="s">
        <v>468</v>
      </c>
      <c r="C1058" s="47" t="s">
        <v>297</v>
      </c>
      <c r="D1058" s="47" t="s">
        <v>17</v>
      </c>
      <c r="E1058" s="48" t="s">
        <v>456</v>
      </c>
      <c r="F1058" s="49" t="s">
        <v>23</v>
      </c>
      <c r="G1058" s="50">
        <f>G1059+G1068+G1077</f>
        <v>335065.7</v>
      </c>
      <c r="H1058" s="50">
        <f t="shared" ref="H1058" si="412">H1059+H1068+H1077</f>
        <v>322117</v>
      </c>
      <c r="I1058" s="51">
        <f t="shared" si="398"/>
        <v>-12948.700000000012</v>
      </c>
      <c r="J1058" s="51">
        <f t="shared" si="399"/>
        <v>96.135474326378372</v>
      </c>
      <c r="K1058" s="31"/>
    </row>
    <row r="1059" spans="1:11" ht="38.25" x14ac:dyDescent="0.2">
      <c r="A1059" s="46" t="s">
        <v>610</v>
      </c>
      <c r="B1059" s="47" t="s">
        <v>468</v>
      </c>
      <c r="C1059" s="47" t="s">
        <v>297</v>
      </c>
      <c r="D1059" s="47" t="s">
        <v>17</v>
      </c>
      <c r="E1059" s="48" t="s">
        <v>611</v>
      </c>
      <c r="F1059" s="49" t="s">
        <v>23</v>
      </c>
      <c r="G1059" s="50">
        <f>G1060+G1065</f>
        <v>15236.1</v>
      </c>
      <c r="H1059" s="50">
        <f t="shared" ref="H1059" si="413">H1060+H1065</f>
        <v>14213.400000000001</v>
      </c>
      <c r="I1059" s="51">
        <f t="shared" si="398"/>
        <v>-1022.6999999999989</v>
      </c>
      <c r="J1059" s="51">
        <f t="shared" si="399"/>
        <v>93.287652351979844</v>
      </c>
      <c r="K1059" s="31"/>
    </row>
    <row r="1060" spans="1:11" ht="38.25" x14ac:dyDescent="0.2">
      <c r="A1060" s="46" t="s">
        <v>500</v>
      </c>
      <c r="B1060" s="47" t="s">
        <v>468</v>
      </c>
      <c r="C1060" s="47" t="s">
        <v>297</v>
      </c>
      <c r="D1060" s="47" t="s">
        <v>17</v>
      </c>
      <c r="E1060" s="48" t="s">
        <v>611</v>
      </c>
      <c r="F1060" s="49" t="s">
        <v>501</v>
      </c>
      <c r="G1060" s="50">
        <f>G1063+G1061</f>
        <v>15090.1</v>
      </c>
      <c r="H1060" s="50">
        <f t="shared" ref="H1060" si="414">H1063+H1061</f>
        <v>14067.400000000001</v>
      </c>
      <c r="I1060" s="51">
        <f t="shared" si="398"/>
        <v>-1022.6999999999989</v>
      </c>
      <c r="J1060" s="51">
        <f t="shared" si="399"/>
        <v>93.222708928370267</v>
      </c>
      <c r="K1060" s="31"/>
    </row>
    <row r="1061" spans="1:11" ht="38.25" x14ac:dyDescent="0.2">
      <c r="A1061" s="46" t="s">
        <v>34</v>
      </c>
      <c r="B1061" s="47" t="s">
        <v>468</v>
      </c>
      <c r="C1061" s="47" t="s">
        <v>297</v>
      </c>
      <c r="D1061" s="47" t="s">
        <v>17</v>
      </c>
      <c r="E1061" s="48" t="s">
        <v>611</v>
      </c>
      <c r="F1061" s="49" t="s">
        <v>501</v>
      </c>
      <c r="G1061" s="50">
        <v>4.7</v>
      </c>
      <c r="H1061" s="50">
        <f>H1062</f>
        <v>4.7</v>
      </c>
      <c r="I1061" s="51">
        <f t="shared" si="398"/>
        <v>0</v>
      </c>
      <c r="J1061" s="51">
        <f t="shared" si="399"/>
        <v>100</v>
      </c>
      <c r="K1061" s="31"/>
    </row>
    <row r="1062" spans="1:11" ht="38.25" x14ac:dyDescent="0.2">
      <c r="A1062" s="46" t="s">
        <v>36</v>
      </c>
      <c r="B1062" s="47" t="s">
        <v>468</v>
      </c>
      <c r="C1062" s="47" t="s">
        <v>297</v>
      </c>
      <c r="D1062" s="47" t="s">
        <v>17</v>
      </c>
      <c r="E1062" s="48" t="s">
        <v>611</v>
      </c>
      <c r="F1062" s="49" t="s">
        <v>501</v>
      </c>
      <c r="G1062" s="50">
        <v>4.7</v>
      </c>
      <c r="H1062" s="50">
        <v>4.7</v>
      </c>
      <c r="I1062" s="51">
        <f t="shared" si="398"/>
        <v>0</v>
      </c>
      <c r="J1062" s="51">
        <f t="shared" si="399"/>
        <v>100</v>
      </c>
      <c r="K1062" s="31"/>
    </row>
    <row r="1063" spans="1:11" ht="51" x14ac:dyDescent="0.2">
      <c r="A1063" s="46" t="s">
        <v>128</v>
      </c>
      <c r="B1063" s="47" t="s">
        <v>468</v>
      </c>
      <c r="C1063" s="47" t="s">
        <v>297</v>
      </c>
      <c r="D1063" s="47" t="s">
        <v>17</v>
      </c>
      <c r="E1063" s="48" t="s">
        <v>611</v>
      </c>
      <c r="F1063" s="49" t="s">
        <v>501</v>
      </c>
      <c r="G1063" s="50">
        <f>G1064</f>
        <v>15085.4</v>
      </c>
      <c r="H1063" s="50">
        <f t="shared" ref="H1063" si="415">H1064</f>
        <v>14062.7</v>
      </c>
      <c r="I1063" s="51">
        <f t="shared" si="398"/>
        <v>-1022.6999999999989</v>
      </c>
      <c r="J1063" s="51">
        <f t="shared" si="399"/>
        <v>93.22059739880946</v>
      </c>
      <c r="K1063" s="31"/>
    </row>
    <row r="1064" spans="1:11" ht="25.5" x14ac:dyDescent="0.2">
      <c r="A1064" s="46" t="s">
        <v>366</v>
      </c>
      <c r="B1064" s="47" t="s">
        <v>468</v>
      </c>
      <c r="C1064" s="47" t="s">
        <v>297</v>
      </c>
      <c r="D1064" s="47" t="s">
        <v>17</v>
      </c>
      <c r="E1064" s="48" t="s">
        <v>611</v>
      </c>
      <c r="F1064" s="49" t="s">
        <v>501</v>
      </c>
      <c r="G1064" s="50">
        <v>15085.4</v>
      </c>
      <c r="H1064" s="50">
        <v>14062.7</v>
      </c>
      <c r="I1064" s="51">
        <f t="shared" si="398"/>
        <v>-1022.6999999999989</v>
      </c>
      <c r="J1064" s="51">
        <f t="shared" si="399"/>
        <v>93.22059739880946</v>
      </c>
      <c r="K1064" s="31"/>
    </row>
    <row r="1065" spans="1:11" ht="76.5" x14ac:dyDescent="0.2">
      <c r="A1065" s="46" t="s">
        <v>79</v>
      </c>
      <c r="B1065" s="47" t="s">
        <v>468</v>
      </c>
      <c r="C1065" s="47" t="s">
        <v>297</v>
      </c>
      <c r="D1065" s="47" t="s">
        <v>17</v>
      </c>
      <c r="E1065" s="48" t="s">
        <v>611</v>
      </c>
      <c r="F1065" s="49" t="s">
        <v>80</v>
      </c>
      <c r="G1065" s="50">
        <f>G1066</f>
        <v>146</v>
      </c>
      <c r="H1065" s="50">
        <f t="shared" ref="H1065:H1066" si="416">H1066</f>
        <v>146</v>
      </c>
      <c r="I1065" s="51">
        <f t="shared" si="398"/>
        <v>0</v>
      </c>
      <c r="J1065" s="51">
        <f t="shared" si="399"/>
        <v>100</v>
      </c>
      <c r="K1065" s="31"/>
    </row>
    <row r="1066" spans="1:11" ht="51" x14ac:dyDescent="0.2">
      <c r="A1066" s="46" t="s">
        <v>128</v>
      </c>
      <c r="B1066" s="47" t="s">
        <v>468</v>
      </c>
      <c r="C1066" s="47" t="s">
        <v>297</v>
      </c>
      <c r="D1066" s="47" t="s">
        <v>17</v>
      </c>
      <c r="E1066" s="48" t="s">
        <v>611</v>
      </c>
      <c r="F1066" s="49" t="s">
        <v>80</v>
      </c>
      <c r="G1066" s="50">
        <f>G1067</f>
        <v>146</v>
      </c>
      <c r="H1066" s="50">
        <f t="shared" si="416"/>
        <v>146</v>
      </c>
      <c r="I1066" s="51">
        <f t="shared" si="398"/>
        <v>0</v>
      </c>
      <c r="J1066" s="51">
        <f t="shared" si="399"/>
        <v>100</v>
      </c>
      <c r="K1066" s="31"/>
    </row>
    <row r="1067" spans="1:11" ht="25.5" x14ac:dyDescent="0.2">
      <c r="A1067" s="46" t="s">
        <v>366</v>
      </c>
      <c r="B1067" s="47" t="s">
        <v>468</v>
      </c>
      <c r="C1067" s="47" t="s">
        <v>297</v>
      </c>
      <c r="D1067" s="47" t="s">
        <v>17</v>
      </c>
      <c r="E1067" s="48" t="s">
        <v>611</v>
      </c>
      <c r="F1067" s="49" t="s">
        <v>80</v>
      </c>
      <c r="G1067" s="50">
        <v>146</v>
      </c>
      <c r="H1067" s="50">
        <v>146</v>
      </c>
      <c r="I1067" s="51">
        <f t="shared" si="398"/>
        <v>0</v>
      </c>
      <c r="J1067" s="51">
        <f t="shared" si="399"/>
        <v>100</v>
      </c>
      <c r="K1067" s="31"/>
    </row>
    <row r="1068" spans="1:11" ht="38.25" x14ac:dyDescent="0.2">
      <c r="A1068" s="46" t="s">
        <v>612</v>
      </c>
      <c r="B1068" s="47" t="s">
        <v>468</v>
      </c>
      <c r="C1068" s="47" t="s">
        <v>297</v>
      </c>
      <c r="D1068" s="47" t="s">
        <v>17</v>
      </c>
      <c r="E1068" s="48" t="s">
        <v>613</v>
      </c>
      <c r="F1068" s="49" t="s">
        <v>23</v>
      </c>
      <c r="G1068" s="50">
        <f>G1069+G1074</f>
        <v>72609.399999999994</v>
      </c>
      <c r="H1068" s="50">
        <f t="shared" ref="H1068" si="417">H1069+H1074</f>
        <v>69874.899999999994</v>
      </c>
      <c r="I1068" s="51">
        <f t="shared" si="398"/>
        <v>-2734.5</v>
      </c>
      <c r="J1068" s="51">
        <f t="shared" si="399"/>
        <v>96.233958688544462</v>
      </c>
      <c r="K1068" s="31"/>
    </row>
    <row r="1069" spans="1:11" ht="38.25" x14ac:dyDescent="0.2">
      <c r="A1069" s="46" t="s">
        <v>500</v>
      </c>
      <c r="B1069" s="47" t="s">
        <v>468</v>
      </c>
      <c r="C1069" s="47" t="s">
        <v>297</v>
      </c>
      <c r="D1069" s="47" t="s">
        <v>17</v>
      </c>
      <c r="E1069" s="48" t="s">
        <v>613</v>
      </c>
      <c r="F1069" s="49" t="s">
        <v>501</v>
      </c>
      <c r="G1069" s="50">
        <f>G1072+G1070</f>
        <v>72141.399999999994</v>
      </c>
      <c r="H1069" s="50">
        <f t="shared" ref="H1069" si="418">H1072+H1070</f>
        <v>69406.899999999994</v>
      </c>
      <c r="I1069" s="51">
        <f t="shared" si="398"/>
        <v>-2734.5</v>
      </c>
      <c r="J1069" s="51">
        <f t="shared" si="399"/>
        <v>96.209527400355412</v>
      </c>
      <c r="K1069" s="31"/>
    </row>
    <row r="1070" spans="1:11" ht="38.25" x14ac:dyDescent="0.2">
      <c r="A1070" s="46" t="s">
        <v>34</v>
      </c>
      <c r="B1070" s="47" t="s">
        <v>468</v>
      </c>
      <c r="C1070" s="47" t="s">
        <v>297</v>
      </c>
      <c r="D1070" s="47" t="s">
        <v>17</v>
      </c>
      <c r="E1070" s="48" t="s">
        <v>613</v>
      </c>
      <c r="F1070" s="49" t="s">
        <v>501</v>
      </c>
      <c r="G1070" s="50">
        <v>4.7</v>
      </c>
      <c r="H1070" s="50">
        <f>H1071</f>
        <v>4.7</v>
      </c>
      <c r="I1070" s="51">
        <f t="shared" si="398"/>
        <v>0</v>
      </c>
      <c r="J1070" s="51">
        <f t="shared" si="399"/>
        <v>100</v>
      </c>
      <c r="K1070" s="31"/>
    </row>
    <row r="1071" spans="1:11" ht="38.25" x14ac:dyDescent="0.2">
      <c r="A1071" s="46" t="s">
        <v>36</v>
      </c>
      <c r="B1071" s="47" t="s">
        <v>468</v>
      </c>
      <c r="C1071" s="47" t="s">
        <v>297</v>
      </c>
      <c r="D1071" s="47" t="s">
        <v>17</v>
      </c>
      <c r="E1071" s="48" t="s">
        <v>613</v>
      </c>
      <c r="F1071" s="49" t="s">
        <v>501</v>
      </c>
      <c r="G1071" s="50">
        <v>4.7</v>
      </c>
      <c r="H1071" s="50">
        <v>4.7</v>
      </c>
      <c r="I1071" s="51">
        <f t="shared" si="398"/>
        <v>0</v>
      </c>
      <c r="J1071" s="51">
        <f t="shared" si="399"/>
        <v>100</v>
      </c>
      <c r="K1071" s="31"/>
    </row>
    <row r="1072" spans="1:11" ht="51" x14ac:dyDescent="0.2">
      <c r="A1072" s="46" t="s">
        <v>128</v>
      </c>
      <c r="B1072" s="47" t="s">
        <v>468</v>
      </c>
      <c r="C1072" s="47" t="s">
        <v>297</v>
      </c>
      <c r="D1072" s="47" t="s">
        <v>17</v>
      </c>
      <c r="E1072" s="48" t="s">
        <v>613</v>
      </c>
      <c r="F1072" s="49" t="s">
        <v>501</v>
      </c>
      <c r="G1072" s="50">
        <f>G1073</f>
        <v>72136.7</v>
      </c>
      <c r="H1072" s="50">
        <f t="shared" ref="H1072" si="419">H1073</f>
        <v>69402.2</v>
      </c>
      <c r="I1072" s="51">
        <f t="shared" si="398"/>
        <v>-2734.5</v>
      </c>
      <c r="J1072" s="51">
        <f t="shared" si="399"/>
        <v>96.209280435617373</v>
      </c>
      <c r="K1072" s="31"/>
    </row>
    <row r="1073" spans="1:11" ht="25.5" x14ac:dyDescent="0.2">
      <c r="A1073" s="46" t="s">
        <v>366</v>
      </c>
      <c r="B1073" s="47" t="s">
        <v>468</v>
      </c>
      <c r="C1073" s="47" t="s">
        <v>297</v>
      </c>
      <c r="D1073" s="47" t="s">
        <v>17</v>
      </c>
      <c r="E1073" s="48" t="s">
        <v>613</v>
      </c>
      <c r="F1073" s="49" t="s">
        <v>501</v>
      </c>
      <c r="G1073" s="50">
        <v>72136.7</v>
      </c>
      <c r="H1073" s="50">
        <v>69402.2</v>
      </c>
      <c r="I1073" s="51">
        <f t="shared" si="398"/>
        <v>-2734.5</v>
      </c>
      <c r="J1073" s="51">
        <f t="shared" si="399"/>
        <v>96.209280435617373</v>
      </c>
      <c r="K1073" s="31"/>
    </row>
    <row r="1074" spans="1:11" ht="25.5" x14ac:dyDescent="0.2">
      <c r="A1074" s="46" t="s">
        <v>614</v>
      </c>
      <c r="B1074" s="47" t="s">
        <v>468</v>
      </c>
      <c r="C1074" s="47" t="s">
        <v>297</v>
      </c>
      <c r="D1074" s="47" t="s">
        <v>17</v>
      </c>
      <c r="E1074" s="48" t="s">
        <v>613</v>
      </c>
      <c r="F1074" s="49" t="s">
        <v>615</v>
      </c>
      <c r="G1074" s="50">
        <f>G1075</f>
        <v>468</v>
      </c>
      <c r="H1074" s="50">
        <f t="shared" ref="H1074:H1075" si="420">H1075</f>
        <v>468</v>
      </c>
      <c r="I1074" s="51">
        <f t="shared" si="398"/>
        <v>0</v>
      </c>
      <c r="J1074" s="51">
        <f t="shared" si="399"/>
        <v>100</v>
      </c>
      <c r="K1074" s="31"/>
    </row>
    <row r="1075" spans="1:11" ht="51" x14ac:dyDescent="0.2">
      <c r="A1075" s="46" t="s">
        <v>128</v>
      </c>
      <c r="B1075" s="47" t="s">
        <v>468</v>
      </c>
      <c r="C1075" s="47" t="s">
        <v>297</v>
      </c>
      <c r="D1075" s="47" t="s">
        <v>17</v>
      </c>
      <c r="E1075" s="48" t="s">
        <v>613</v>
      </c>
      <c r="F1075" s="49" t="s">
        <v>615</v>
      </c>
      <c r="G1075" s="50">
        <f>G1076</f>
        <v>468</v>
      </c>
      <c r="H1075" s="50">
        <f t="shared" si="420"/>
        <v>468</v>
      </c>
      <c r="I1075" s="51">
        <f t="shared" si="398"/>
        <v>0</v>
      </c>
      <c r="J1075" s="51">
        <f t="shared" si="399"/>
        <v>100</v>
      </c>
      <c r="K1075" s="31"/>
    </row>
    <row r="1076" spans="1:11" ht="25.5" x14ac:dyDescent="0.2">
      <c r="A1076" s="46" t="s">
        <v>366</v>
      </c>
      <c r="B1076" s="47" t="s">
        <v>468</v>
      </c>
      <c r="C1076" s="47" t="s">
        <v>297</v>
      </c>
      <c r="D1076" s="47" t="s">
        <v>17</v>
      </c>
      <c r="E1076" s="48" t="s">
        <v>613</v>
      </c>
      <c r="F1076" s="49" t="s">
        <v>615</v>
      </c>
      <c r="G1076" s="50">
        <v>468</v>
      </c>
      <c r="H1076" s="50">
        <v>468</v>
      </c>
      <c r="I1076" s="51">
        <f t="shared" si="398"/>
        <v>0</v>
      </c>
      <c r="J1076" s="51">
        <f t="shared" si="399"/>
        <v>100</v>
      </c>
      <c r="K1076" s="31"/>
    </row>
    <row r="1077" spans="1:11" ht="51" x14ac:dyDescent="0.2">
      <c r="A1077" s="46" t="s">
        <v>457</v>
      </c>
      <c r="B1077" s="47" t="s">
        <v>468</v>
      </c>
      <c r="C1077" s="47" t="s">
        <v>297</v>
      </c>
      <c r="D1077" s="47" t="s">
        <v>17</v>
      </c>
      <c r="E1077" s="48" t="s">
        <v>458</v>
      </c>
      <c r="F1077" s="49" t="s">
        <v>23</v>
      </c>
      <c r="G1077" s="50">
        <f>G1078+G1083+G1086+G1089+G1092+G1095</f>
        <v>247220.2</v>
      </c>
      <c r="H1077" s="50">
        <f t="shared" ref="H1077" si="421">H1078+H1083+H1086+H1089+H1092+H1095</f>
        <v>238028.7</v>
      </c>
      <c r="I1077" s="51">
        <f t="shared" si="398"/>
        <v>-9191.5</v>
      </c>
      <c r="J1077" s="51">
        <f t="shared" si="399"/>
        <v>96.282059475722448</v>
      </c>
      <c r="K1077" s="31"/>
    </row>
    <row r="1078" spans="1:11" ht="38.25" x14ac:dyDescent="0.2">
      <c r="A1078" s="46" t="s">
        <v>500</v>
      </c>
      <c r="B1078" s="47" t="s">
        <v>468</v>
      </c>
      <c r="C1078" s="47" t="s">
        <v>297</v>
      </c>
      <c r="D1078" s="47" t="s">
        <v>17</v>
      </c>
      <c r="E1078" s="48" t="s">
        <v>458</v>
      </c>
      <c r="F1078" s="49" t="s">
        <v>501</v>
      </c>
      <c r="G1078" s="50">
        <f>G1081+G1079</f>
        <v>201675.8</v>
      </c>
      <c r="H1078" s="50">
        <f t="shared" ref="H1078" si="422">H1081+H1079</f>
        <v>192612</v>
      </c>
      <c r="I1078" s="51">
        <f t="shared" si="398"/>
        <v>-9063.7999999999884</v>
      </c>
      <c r="J1078" s="51">
        <f t="shared" si="399"/>
        <v>95.50575725991915</v>
      </c>
      <c r="K1078" s="31"/>
    </row>
    <row r="1079" spans="1:11" ht="38.25" x14ac:dyDescent="0.2">
      <c r="A1079" s="46" t="s">
        <v>34</v>
      </c>
      <c r="B1079" s="47" t="s">
        <v>468</v>
      </c>
      <c r="C1079" s="47" t="s">
        <v>297</v>
      </c>
      <c r="D1079" s="47" t="s">
        <v>17</v>
      </c>
      <c r="E1079" s="48" t="s">
        <v>458</v>
      </c>
      <c r="F1079" s="49" t="s">
        <v>501</v>
      </c>
      <c r="G1079" s="50">
        <v>9.4</v>
      </c>
      <c r="H1079" s="50">
        <f>H1080</f>
        <v>9.4</v>
      </c>
      <c r="I1079" s="51">
        <f t="shared" si="398"/>
        <v>0</v>
      </c>
      <c r="J1079" s="51">
        <f t="shared" si="399"/>
        <v>100</v>
      </c>
      <c r="K1079" s="31"/>
    </row>
    <row r="1080" spans="1:11" ht="38.25" x14ac:dyDescent="0.2">
      <c r="A1080" s="46" t="s">
        <v>36</v>
      </c>
      <c r="B1080" s="47" t="s">
        <v>468</v>
      </c>
      <c r="C1080" s="47" t="s">
        <v>297</v>
      </c>
      <c r="D1080" s="47" t="s">
        <v>17</v>
      </c>
      <c r="E1080" s="48" t="s">
        <v>458</v>
      </c>
      <c r="F1080" s="49" t="s">
        <v>501</v>
      </c>
      <c r="G1080" s="50">
        <v>9.4</v>
      </c>
      <c r="H1080" s="50">
        <v>9.4</v>
      </c>
      <c r="I1080" s="51">
        <f t="shared" si="398"/>
        <v>0</v>
      </c>
      <c r="J1080" s="51">
        <f t="shared" si="399"/>
        <v>100</v>
      </c>
      <c r="K1080" s="31"/>
    </row>
    <row r="1081" spans="1:11" ht="51" x14ac:dyDescent="0.2">
      <c r="A1081" s="46" t="s">
        <v>128</v>
      </c>
      <c r="B1081" s="47" t="s">
        <v>468</v>
      </c>
      <c r="C1081" s="47" t="s">
        <v>297</v>
      </c>
      <c r="D1081" s="47" t="s">
        <v>17</v>
      </c>
      <c r="E1081" s="48" t="s">
        <v>458</v>
      </c>
      <c r="F1081" s="49" t="s">
        <v>501</v>
      </c>
      <c r="G1081" s="50">
        <f>G1082</f>
        <v>201666.4</v>
      </c>
      <c r="H1081" s="50">
        <f t="shared" ref="H1081" si="423">H1082</f>
        <v>192602.6</v>
      </c>
      <c r="I1081" s="51">
        <f t="shared" si="398"/>
        <v>-9063.7999999999884</v>
      </c>
      <c r="J1081" s="51">
        <f t="shared" si="399"/>
        <v>95.50554777593095</v>
      </c>
      <c r="K1081" s="31"/>
    </row>
    <row r="1082" spans="1:11" ht="25.5" x14ac:dyDescent="0.2">
      <c r="A1082" s="46" t="s">
        <v>366</v>
      </c>
      <c r="B1082" s="47" t="s">
        <v>468</v>
      </c>
      <c r="C1082" s="47" t="s">
        <v>297</v>
      </c>
      <c r="D1082" s="47" t="s">
        <v>17</v>
      </c>
      <c r="E1082" s="48" t="s">
        <v>458</v>
      </c>
      <c r="F1082" s="49" t="s">
        <v>501</v>
      </c>
      <c r="G1082" s="50">
        <v>201666.4</v>
      </c>
      <c r="H1082" s="50">
        <v>192602.6</v>
      </c>
      <c r="I1082" s="51">
        <f t="shared" si="398"/>
        <v>-9063.7999999999884</v>
      </c>
      <c r="J1082" s="51">
        <f t="shared" si="399"/>
        <v>95.50554777593095</v>
      </c>
      <c r="K1082" s="31"/>
    </row>
    <row r="1083" spans="1:11" ht="25.5" x14ac:dyDescent="0.2">
      <c r="A1083" s="46" t="s">
        <v>568</v>
      </c>
      <c r="B1083" s="47" t="s">
        <v>468</v>
      </c>
      <c r="C1083" s="47" t="s">
        <v>297</v>
      </c>
      <c r="D1083" s="47" t="s">
        <v>17</v>
      </c>
      <c r="E1083" s="48" t="s">
        <v>458</v>
      </c>
      <c r="F1083" s="49" t="s">
        <v>569</v>
      </c>
      <c r="G1083" s="50">
        <f>G1084</f>
        <v>317.5</v>
      </c>
      <c r="H1083" s="50">
        <f t="shared" ref="H1083:H1084" si="424">H1084</f>
        <v>316.60000000000002</v>
      </c>
      <c r="I1083" s="51">
        <f t="shared" si="398"/>
        <v>-0.89999999999997726</v>
      </c>
      <c r="J1083" s="51">
        <f t="shared" si="399"/>
        <v>99.716535433070874</v>
      </c>
      <c r="K1083" s="31"/>
    </row>
    <row r="1084" spans="1:11" ht="51" x14ac:dyDescent="0.2">
      <c r="A1084" s="46" t="s">
        <v>128</v>
      </c>
      <c r="B1084" s="47" t="s">
        <v>468</v>
      </c>
      <c r="C1084" s="47" t="s">
        <v>297</v>
      </c>
      <c r="D1084" s="47" t="s">
        <v>17</v>
      </c>
      <c r="E1084" s="48" t="s">
        <v>458</v>
      </c>
      <c r="F1084" s="49" t="s">
        <v>569</v>
      </c>
      <c r="G1084" s="50">
        <f>G1085</f>
        <v>317.5</v>
      </c>
      <c r="H1084" s="50">
        <f t="shared" si="424"/>
        <v>316.60000000000002</v>
      </c>
      <c r="I1084" s="51">
        <f t="shared" si="398"/>
        <v>-0.89999999999997726</v>
      </c>
      <c r="J1084" s="51">
        <f t="shared" si="399"/>
        <v>99.716535433070874</v>
      </c>
      <c r="K1084" s="31"/>
    </row>
    <row r="1085" spans="1:11" ht="25.5" x14ac:dyDescent="0.2">
      <c r="A1085" s="46" t="s">
        <v>366</v>
      </c>
      <c r="B1085" s="47" t="s">
        <v>468</v>
      </c>
      <c r="C1085" s="47" t="s">
        <v>297</v>
      </c>
      <c r="D1085" s="47" t="s">
        <v>17</v>
      </c>
      <c r="E1085" s="48" t="s">
        <v>458</v>
      </c>
      <c r="F1085" s="49" t="s">
        <v>569</v>
      </c>
      <c r="G1085" s="50">
        <v>317.5</v>
      </c>
      <c r="H1085" s="50">
        <v>316.60000000000002</v>
      </c>
      <c r="I1085" s="51">
        <f t="shared" si="398"/>
        <v>-0.89999999999997726</v>
      </c>
      <c r="J1085" s="51">
        <f t="shared" si="399"/>
        <v>99.716535433070874</v>
      </c>
      <c r="K1085" s="31"/>
    </row>
    <row r="1086" spans="1:11" ht="38.25" x14ac:dyDescent="0.2">
      <c r="A1086" s="46" t="s">
        <v>616</v>
      </c>
      <c r="B1086" s="47" t="s">
        <v>468</v>
      </c>
      <c r="C1086" s="47" t="s">
        <v>297</v>
      </c>
      <c r="D1086" s="47" t="s">
        <v>17</v>
      </c>
      <c r="E1086" s="48" t="s">
        <v>458</v>
      </c>
      <c r="F1086" s="49" t="s">
        <v>617</v>
      </c>
      <c r="G1086" s="50">
        <f>G1087</f>
        <v>43700</v>
      </c>
      <c r="H1086" s="50">
        <f t="shared" ref="H1086:H1087" si="425">H1087</f>
        <v>43573.2</v>
      </c>
      <c r="I1086" s="51">
        <f t="shared" si="398"/>
        <v>-126.80000000000291</v>
      </c>
      <c r="J1086" s="51">
        <f t="shared" si="399"/>
        <v>99.709839816933638</v>
      </c>
      <c r="K1086" s="31"/>
    </row>
    <row r="1087" spans="1:11" ht="51" x14ac:dyDescent="0.2">
      <c r="A1087" s="46" t="s">
        <v>128</v>
      </c>
      <c r="B1087" s="47" t="s">
        <v>468</v>
      </c>
      <c r="C1087" s="47" t="s">
        <v>297</v>
      </c>
      <c r="D1087" s="47" t="s">
        <v>17</v>
      </c>
      <c r="E1087" s="48" t="s">
        <v>458</v>
      </c>
      <c r="F1087" s="49" t="s">
        <v>617</v>
      </c>
      <c r="G1087" s="50">
        <f>G1088</f>
        <v>43700</v>
      </c>
      <c r="H1087" s="50">
        <f t="shared" si="425"/>
        <v>43573.2</v>
      </c>
      <c r="I1087" s="51">
        <f t="shared" si="398"/>
        <v>-126.80000000000291</v>
      </c>
      <c r="J1087" s="51">
        <f t="shared" si="399"/>
        <v>99.709839816933638</v>
      </c>
      <c r="K1087" s="31"/>
    </row>
    <row r="1088" spans="1:11" ht="25.5" x14ac:dyDescent="0.2">
      <c r="A1088" s="46" t="s">
        <v>366</v>
      </c>
      <c r="B1088" s="47" t="s">
        <v>468</v>
      </c>
      <c r="C1088" s="47" t="s">
        <v>297</v>
      </c>
      <c r="D1088" s="47" t="s">
        <v>17</v>
      </c>
      <c r="E1088" s="48" t="s">
        <v>458</v>
      </c>
      <c r="F1088" s="49" t="s">
        <v>617</v>
      </c>
      <c r="G1088" s="50">
        <v>43700</v>
      </c>
      <c r="H1088" s="50">
        <v>43573.2</v>
      </c>
      <c r="I1088" s="51">
        <f t="shared" si="398"/>
        <v>-126.80000000000291</v>
      </c>
      <c r="J1088" s="51">
        <f t="shared" si="399"/>
        <v>99.709839816933638</v>
      </c>
      <c r="K1088" s="31"/>
    </row>
    <row r="1089" spans="1:11" ht="76.5" x14ac:dyDescent="0.2">
      <c r="A1089" s="46" t="s">
        <v>79</v>
      </c>
      <c r="B1089" s="47" t="s">
        <v>468</v>
      </c>
      <c r="C1089" s="47" t="s">
        <v>297</v>
      </c>
      <c r="D1089" s="47" t="s">
        <v>17</v>
      </c>
      <c r="E1089" s="48" t="s">
        <v>458</v>
      </c>
      <c r="F1089" s="49" t="s">
        <v>80</v>
      </c>
      <c r="G1089" s="50">
        <f>G1090</f>
        <v>258.2</v>
      </c>
      <c r="H1089" s="50">
        <f t="shared" ref="H1089:H1090" si="426">H1090</f>
        <v>258.2</v>
      </c>
      <c r="I1089" s="51">
        <f t="shared" si="398"/>
        <v>0</v>
      </c>
      <c r="J1089" s="51">
        <f t="shared" si="399"/>
        <v>100</v>
      </c>
      <c r="K1089" s="31"/>
    </row>
    <row r="1090" spans="1:11" ht="51" x14ac:dyDescent="0.2">
      <c r="A1090" s="46" t="s">
        <v>128</v>
      </c>
      <c r="B1090" s="47" t="s">
        <v>468</v>
      </c>
      <c r="C1090" s="47" t="s">
        <v>297</v>
      </c>
      <c r="D1090" s="47" t="s">
        <v>17</v>
      </c>
      <c r="E1090" s="48" t="s">
        <v>458</v>
      </c>
      <c r="F1090" s="49" t="s">
        <v>80</v>
      </c>
      <c r="G1090" s="50">
        <f>G1091</f>
        <v>258.2</v>
      </c>
      <c r="H1090" s="50">
        <f t="shared" si="426"/>
        <v>258.2</v>
      </c>
      <c r="I1090" s="51">
        <f t="shared" si="398"/>
        <v>0</v>
      </c>
      <c r="J1090" s="51">
        <f t="shared" si="399"/>
        <v>100</v>
      </c>
      <c r="K1090" s="31"/>
    </row>
    <row r="1091" spans="1:11" ht="25.5" x14ac:dyDescent="0.2">
      <c r="A1091" s="46" t="s">
        <v>366</v>
      </c>
      <c r="B1091" s="47" t="s">
        <v>468</v>
      </c>
      <c r="C1091" s="47" t="s">
        <v>297</v>
      </c>
      <c r="D1091" s="47" t="s">
        <v>17</v>
      </c>
      <c r="E1091" s="48" t="s">
        <v>458</v>
      </c>
      <c r="F1091" s="49" t="s">
        <v>80</v>
      </c>
      <c r="G1091" s="50">
        <v>258.2</v>
      </c>
      <c r="H1091" s="50">
        <v>258.2</v>
      </c>
      <c r="I1091" s="51">
        <f t="shared" si="398"/>
        <v>0</v>
      </c>
      <c r="J1091" s="51">
        <f t="shared" si="399"/>
        <v>100</v>
      </c>
      <c r="K1091" s="31"/>
    </row>
    <row r="1092" spans="1:11" ht="102" x14ac:dyDescent="0.2">
      <c r="A1092" s="46" t="s">
        <v>618</v>
      </c>
      <c r="B1092" s="47" t="s">
        <v>468</v>
      </c>
      <c r="C1092" s="47" t="s">
        <v>297</v>
      </c>
      <c r="D1092" s="47" t="s">
        <v>17</v>
      </c>
      <c r="E1092" s="48" t="s">
        <v>458</v>
      </c>
      <c r="F1092" s="49" t="s">
        <v>619</v>
      </c>
      <c r="G1092" s="50">
        <f>G1093</f>
        <v>800</v>
      </c>
      <c r="H1092" s="50">
        <f t="shared" ref="H1092:H1093" si="427">H1093</f>
        <v>800</v>
      </c>
      <c r="I1092" s="51">
        <f t="shared" si="398"/>
        <v>0</v>
      </c>
      <c r="J1092" s="51">
        <f t="shared" si="399"/>
        <v>100</v>
      </c>
      <c r="K1092" s="31"/>
    </row>
    <row r="1093" spans="1:11" ht="51" x14ac:dyDescent="0.2">
      <c r="A1093" s="46" t="s">
        <v>128</v>
      </c>
      <c r="B1093" s="47" t="s">
        <v>468</v>
      </c>
      <c r="C1093" s="47" t="s">
        <v>297</v>
      </c>
      <c r="D1093" s="47" t="s">
        <v>17</v>
      </c>
      <c r="E1093" s="48" t="s">
        <v>458</v>
      </c>
      <c r="F1093" s="49" t="s">
        <v>619</v>
      </c>
      <c r="G1093" s="50">
        <f>G1094</f>
        <v>800</v>
      </c>
      <c r="H1093" s="50">
        <f t="shared" si="427"/>
        <v>800</v>
      </c>
      <c r="I1093" s="51">
        <f t="shared" si="398"/>
        <v>0</v>
      </c>
      <c r="J1093" s="51">
        <f t="shared" si="399"/>
        <v>100</v>
      </c>
      <c r="K1093" s="31"/>
    </row>
    <row r="1094" spans="1:11" ht="76.5" x14ac:dyDescent="0.2">
      <c r="A1094" s="46" t="s">
        <v>130</v>
      </c>
      <c r="B1094" s="47" t="s">
        <v>468</v>
      </c>
      <c r="C1094" s="47" t="s">
        <v>297</v>
      </c>
      <c r="D1094" s="47" t="s">
        <v>17</v>
      </c>
      <c r="E1094" s="48" t="s">
        <v>458</v>
      </c>
      <c r="F1094" s="49" t="s">
        <v>619</v>
      </c>
      <c r="G1094" s="50">
        <v>800</v>
      </c>
      <c r="H1094" s="50">
        <v>800</v>
      </c>
      <c r="I1094" s="51">
        <f t="shared" si="398"/>
        <v>0</v>
      </c>
      <c r="J1094" s="51">
        <f t="shared" si="399"/>
        <v>100</v>
      </c>
      <c r="K1094" s="31"/>
    </row>
    <row r="1095" spans="1:11" ht="51" x14ac:dyDescent="0.2">
      <c r="A1095" s="46" t="s">
        <v>715</v>
      </c>
      <c r="B1095" s="47" t="s">
        <v>468</v>
      </c>
      <c r="C1095" s="47" t="s">
        <v>297</v>
      </c>
      <c r="D1095" s="47" t="s">
        <v>17</v>
      </c>
      <c r="E1095" s="48" t="s">
        <v>458</v>
      </c>
      <c r="F1095" s="49" t="s">
        <v>716</v>
      </c>
      <c r="G1095" s="50">
        <f>G1096</f>
        <v>468.7</v>
      </c>
      <c r="H1095" s="50">
        <f t="shared" ref="H1095:H1096" si="428">H1096</f>
        <v>468.7</v>
      </c>
      <c r="I1095" s="51">
        <f t="shared" ref="I1095:I1158" si="429">H1095-G1095</f>
        <v>0</v>
      </c>
      <c r="J1095" s="51">
        <f t="shared" ref="J1095:J1158" si="430">H1095/G1095*100</f>
        <v>100</v>
      </c>
      <c r="K1095" s="31"/>
    </row>
    <row r="1096" spans="1:11" ht="51" x14ac:dyDescent="0.2">
      <c r="A1096" s="46" t="s">
        <v>128</v>
      </c>
      <c r="B1096" s="47" t="s">
        <v>468</v>
      </c>
      <c r="C1096" s="47" t="s">
        <v>297</v>
      </c>
      <c r="D1096" s="47" t="s">
        <v>17</v>
      </c>
      <c r="E1096" s="48" t="s">
        <v>458</v>
      </c>
      <c r="F1096" s="49" t="s">
        <v>716</v>
      </c>
      <c r="G1096" s="50">
        <f>G1097</f>
        <v>468.7</v>
      </c>
      <c r="H1096" s="50">
        <f t="shared" si="428"/>
        <v>468.7</v>
      </c>
      <c r="I1096" s="51">
        <f t="shared" si="429"/>
        <v>0</v>
      </c>
      <c r="J1096" s="51">
        <f t="shared" si="430"/>
        <v>100</v>
      </c>
      <c r="K1096" s="31"/>
    </row>
    <row r="1097" spans="1:11" ht="25.5" x14ac:dyDescent="0.2">
      <c r="A1097" s="46" t="s">
        <v>366</v>
      </c>
      <c r="B1097" s="47" t="s">
        <v>468</v>
      </c>
      <c r="C1097" s="47" t="s">
        <v>297</v>
      </c>
      <c r="D1097" s="47" t="s">
        <v>17</v>
      </c>
      <c r="E1097" s="48" t="s">
        <v>458</v>
      </c>
      <c r="F1097" s="49" t="s">
        <v>716</v>
      </c>
      <c r="G1097" s="50">
        <v>468.7</v>
      </c>
      <c r="H1097" s="50">
        <v>468.7</v>
      </c>
      <c r="I1097" s="51">
        <f t="shared" si="429"/>
        <v>0</v>
      </c>
      <c r="J1097" s="51">
        <f t="shared" si="430"/>
        <v>100</v>
      </c>
      <c r="K1097" s="31"/>
    </row>
    <row r="1098" spans="1:11" ht="25.5" x14ac:dyDescent="0.2">
      <c r="A1098" s="41" t="s">
        <v>620</v>
      </c>
      <c r="B1098" s="42" t="s">
        <v>468</v>
      </c>
      <c r="C1098" s="42" t="s">
        <v>297</v>
      </c>
      <c r="D1098" s="42" t="s">
        <v>66</v>
      </c>
      <c r="E1098" s="66" t="s">
        <v>5</v>
      </c>
      <c r="F1098" s="66"/>
      <c r="G1098" s="44">
        <f>G1099</f>
        <v>49795.5</v>
      </c>
      <c r="H1098" s="44">
        <f t="shared" ref="H1098:H1100" si="431">H1099</f>
        <v>48806.9</v>
      </c>
      <c r="I1098" s="45">
        <f t="shared" si="429"/>
        <v>-988.59999999999854</v>
      </c>
      <c r="J1098" s="45">
        <f t="shared" si="430"/>
        <v>98.014680041369203</v>
      </c>
      <c r="K1098" s="31"/>
    </row>
    <row r="1099" spans="1:11" ht="38.25" x14ac:dyDescent="0.2">
      <c r="A1099" s="46" t="s">
        <v>455</v>
      </c>
      <c r="B1099" s="47" t="s">
        <v>468</v>
      </c>
      <c r="C1099" s="47" t="s">
        <v>297</v>
      </c>
      <c r="D1099" s="47" t="s">
        <v>66</v>
      </c>
      <c r="E1099" s="48" t="s">
        <v>456</v>
      </c>
      <c r="F1099" s="49" t="s">
        <v>23</v>
      </c>
      <c r="G1099" s="50">
        <f>G1100</f>
        <v>49795.5</v>
      </c>
      <c r="H1099" s="50">
        <f t="shared" si="431"/>
        <v>48806.9</v>
      </c>
      <c r="I1099" s="51">
        <f t="shared" si="429"/>
        <v>-988.59999999999854</v>
      </c>
      <c r="J1099" s="51">
        <f t="shared" si="430"/>
        <v>98.014680041369203</v>
      </c>
      <c r="K1099" s="31"/>
    </row>
    <row r="1100" spans="1:11" ht="63.75" x14ac:dyDescent="0.2">
      <c r="A1100" s="46" t="s">
        <v>621</v>
      </c>
      <c r="B1100" s="47" t="s">
        <v>468</v>
      </c>
      <c r="C1100" s="47" t="s">
        <v>297</v>
      </c>
      <c r="D1100" s="47" t="s">
        <v>66</v>
      </c>
      <c r="E1100" s="48" t="s">
        <v>622</v>
      </c>
      <c r="F1100" s="49" t="s">
        <v>23</v>
      </c>
      <c r="G1100" s="50">
        <f>G1101</f>
        <v>49795.5</v>
      </c>
      <c r="H1100" s="50">
        <f t="shared" si="431"/>
        <v>48806.9</v>
      </c>
      <c r="I1100" s="51">
        <f t="shared" si="429"/>
        <v>-988.59999999999854</v>
      </c>
      <c r="J1100" s="51">
        <f t="shared" si="430"/>
        <v>98.014680041369203</v>
      </c>
      <c r="K1100" s="31"/>
    </row>
    <row r="1101" spans="1:11" ht="38.25" x14ac:dyDescent="0.2">
      <c r="A1101" s="46" t="s">
        <v>93</v>
      </c>
      <c r="B1101" s="47" t="s">
        <v>468</v>
      </c>
      <c r="C1101" s="47" t="s">
        <v>297</v>
      </c>
      <c r="D1101" s="47" t="s">
        <v>66</v>
      </c>
      <c r="E1101" s="48" t="s">
        <v>622</v>
      </c>
      <c r="F1101" s="49" t="s">
        <v>94</v>
      </c>
      <c r="G1101" s="50">
        <f>G1102+G1104</f>
        <v>49795.5</v>
      </c>
      <c r="H1101" s="50">
        <f t="shared" ref="H1101" si="432">H1102+H1104</f>
        <v>48806.9</v>
      </c>
      <c r="I1101" s="51">
        <f t="shared" si="429"/>
        <v>-988.59999999999854</v>
      </c>
      <c r="J1101" s="51">
        <f t="shared" si="430"/>
        <v>98.014680041369203</v>
      </c>
      <c r="K1101" s="31"/>
    </row>
    <row r="1102" spans="1:11" ht="89.25" x14ac:dyDescent="0.2">
      <c r="A1102" s="46" t="s">
        <v>30</v>
      </c>
      <c r="B1102" s="47" t="s">
        <v>468</v>
      </c>
      <c r="C1102" s="47" t="s">
        <v>297</v>
      </c>
      <c r="D1102" s="47" t="s">
        <v>66</v>
      </c>
      <c r="E1102" s="48" t="s">
        <v>622</v>
      </c>
      <c r="F1102" s="49" t="s">
        <v>94</v>
      </c>
      <c r="G1102" s="50">
        <f>G1103</f>
        <v>49524.1</v>
      </c>
      <c r="H1102" s="50">
        <f t="shared" ref="H1102" si="433">H1103</f>
        <v>48535.6</v>
      </c>
      <c r="I1102" s="51">
        <f t="shared" si="429"/>
        <v>-988.5</v>
      </c>
      <c r="J1102" s="51">
        <f t="shared" si="430"/>
        <v>98.004002091910806</v>
      </c>
      <c r="K1102" s="31"/>
    </row>
    <row r="1103" spans="1:11" ht="25.5" x14ac:dyDescent="0.2">
      <c r="A1103" s="46" t="s">
        <v>95</v>
      </c>
      <c r="B1103" s="47" t="s">
        <v>468</v>
      </c>
      <c r="C1103" s="47" t="s">
        <v>297</v>
      </c>
      <c r="D1103" s="47" t="s">
        <v>66</v>
      </c>
      <c r="E1103" s="48" t="s">
        <v>622</v>
      </c>
      <c r="F1103" s="49" t="s">
        <v>94</v>
      </c>
      <c r="G1103" s="50">
        <v>49524.1</v>
      </c>
      <c r="H1103" s="50">
        <v>48535.6</v>
      </c>
      <c r="I1103" s="51">
        <f t="shared" si="429"/>
        <v>-988.5</v>
      </c>
      <c r="J1103" s="51">
        <f t="shared" si="430"/>
        <v>98.004002091910806</v>
      </c>
      <c r="K1103" s="31"/>
    </row>
    <row r="1104" spans="1:11" ht="38.25" x14ac:dyDescent="0.2">
      <c r="A1104" s="46" t="s">
        <v>34</v>
      </c>
      <c r="B1104" s="47" t="s">
        <v>468</v>
      </c>
      <c r="C1104" s="47" t="s">
        <v>297</v>
      </c>
      <c r="D1104" s="47" t="s">
        <v>66</v>
      </c>
      <c r="E1104" s="48" t="s">
        <v>622</v>
      </c>
      <c r="F1104" s="49" t="s">
        <v>94</v>
      </c>
      <c r="G1104" s="50">
        <f>G1105</f>
        <v>271.39999999999998</v>
      </c>
      <c r="H1104" s="50">
        <f t="shared" ref="H1104" si="434">H1105</f>
        <v>271.3</v>
      </c>
      <c r="I1104" s="51">
        <f t="shared" si="429"/>
        <v>-9.9999999999965894E-2</v>
      </c>
      <c r="J1104" s="51">
        <f t="shared" si="430"/>
        <v>99.963154016212243</v>
      </c>
      <c r="K1104" s="31"/>
    </row>
    <row r="1105" spans="1:11" ht="38.25" x14ac:dyDescent="0.2">
      <c r="A1105" s="46" t="s">
        <v>36</v>
      </c>
      <c r="B1105" s="47" t="s">
        <v>468</v>
      </c>
      <c r="C1105" s="47" t="s">
        <v>297</v>
      </c>
      <c r="D1105" s="47" t="s">
        <v>66</v>
      </c>
      <c r="E1105" s="48" t="s">
        <v>622</v>
      </c>
      <c r="F1105" s="49" t="s">
        <v>94</v>
      </c>
      <c r="G1105" s="50">
        <v>271.39999999999998</v>
      </c>
      <c r="H1105" s="50">
        <v>271.3</v>
      </c>
      <c r="I1105" s="51">
        <f t="shared" si="429"/>
        <v>-9.9999999999965894E-2</v>
      </c>
      <c r="J1105" s="51">
        <f t="shared" si="430"/>
        <v>99.963154016212243</v>
      </c>
      <c r="K1105" s="31"/>
    </row>
    <row r="1106" spans="1:11" x14ac:dyDescent="0.2">
      <c r="A1106" s="41" t="s">
        <v>46</v>
      </c>
      <c r="B1106" s="42" t="s">
        <v>468</v>
      </c>
      <c r="C1106" s="42" t="s">
        <v>47</v>
      </c>
      <c r="D1106" s="42" t="s">
        <v>18</v>
      </c>
      <c r="E1106" s="66" t="s">
        <v>5</v>
      </c>
      <c r="F1106" s="66"/>
      <c r="G1106" s="44">
        <f>G1107+G1166+G1177</f>
        <v>145048.79999999999</v>
      </c>
      <c r="H1106" s="44">
        <f>H1107+H1166+H1177</f>
        <v>143673.4</v>
      </c>
      <c r="I1106" s="45">
        <f t="shared" si="429"/>
        <v>-1375.3999999999942</v>
      </c>
      <c r="J1106" s="45">
        <f t="shared" si="430"/>
        <v>99.051767405176747</v>
      </c>
      <c r="K1106" s="31"/>
    </row>
    <row r="1107" spans="1:11" x14ac:dyDescent="0.2">
      <c r="A1107" s="41" t="s">
        <v>254</v>
      </c>
      <c r="B1107" s="42" t="s">
        <v>468</v>
      </c>
      <c r="C1107" s="42" t="s">
        <v>47</v>
      </c>
      <c r="D1107" s="42" t="s">
        <v>20</v>
      </c>
      <c r="E1107" s="66" t="s">
        <v>5</v>
      </c>
      <c r="F1107" s="66"/>
      <c r="G1107" s="44">
        <f>G1108+G1119+G1124+G1129+G1161</f>
        <v>34532.300000000003</v>
      </c>
      <c r="H1107" s="44">
        <f t="shared" ref="H1107" si="435">H1108+H1119+H1124+H1129+H1161</f>
        <v>34052.700000000004</v>
      </c>
      <c r="I1107" s="45">
        <f t="shared" si="429"/>
        <v>-479.59999999999854</v>
      </c>
      <c r="J1107" s="45">
        <f t="shared" si="430"/>
        <v>98.611155353104195</v>
      </c>
      <c r="K1107" s="31"/>
    </row>
    <row r="1108" spans="1:11" ht="38.25" x14ac:dyDescent="0.2">
      <c r="A1108" s="46" t="s">
        <v>505</v>
      </c>
      <c r="B1108" s="47" t="s">
        <v>468</v>
      </c>
      <c r="C1108" s="47" t="s">
        <v>47</v>
      </c>
      <c r="D1108" s="47" t="s">
        <v>20</v>
      </c>
      <c r="E1108" s="48" t="s">
        <v>506</v>
      </c>
      <c r="F1108" s="49" t="s">
        <v>23</v>
      </c>
      <c r="G1108" s="50">
        <f>G1109</f>
        <v>2781.4</v>
      </c>
      <c r="H1108" s="50">
        <f t="shared" ref="H1108" si="436">H1109</f>
        <v>2744</v>
      </c>
      <c r="I1108" s="51">
        <f t="shared" si="429"/>
        <v>-37.400000000000091</v>
      </c>
      <c r="J1108" s="51">
        <f t="shared" si="430"/>
        <v>98.655353419141434</v>
      </c>
      <c r="K1108" s="31"/>
    </row>
    <row r="1109" spans="1:11" ht="63.75" x14ac:dyDescent="0.2">
      <c r="A1109" s="46" t="s">
        <v>596</v>
      </c>
      <c r="B1109" s="47" t="s">
        <v>468</v>
      </c>
      <c r="C1109" s="47" t="s">
        <v>47</v>
      </c>
      <c r="D1109" s="47" t="s">
        <v>20</v>
      </c>
      <c r="E1109" s="48" t="s">
        <v>597</v>
      </c>
      <c r="F1109" s="49" t="s">
        <v>23</v>
      </c>
      <c r="G1109" s="50">
        <f>G1110+G1113+G1116</f>
        <v>2781.4</v>
      </c>
      <c r="H1109" s="50">
        <f t="shared" ref="H1109" si="437">H1110+H1113+H1116</f>
        <v>2744</v>
      </c>
      <c r="I1109" s="51">
        <f t="shared" si="429"/>
        <v>-37.400000000000091</v>
      </c>
      <c r="J1109" s="51">
        <f t="shared" si="430"/>
        <v>98.655353419141434</v>
      </c>
      <c r="K1109" s="31"/>
    </row>
    <row r="1110" spans="1:11" ht="51" x14ac:dyDescent="0.2">
      <c r="A1110" s="46" t="s">
        <v>623</v>
      </c>
      <c r="B1110" s="47" t="s">
        <v>468</v>
      </c>
      <c r="C1110" s="47" t="s">
        <v>47</v>
      </c>
      <c r="D1110" s="47" t="s">
        <v>20</v>
      </c>
      <c r="E1110" s="48" t="s">
        <v>597</v>
      </c>
      <c r="F1110" s="49" t="s">
        <v>624</v>
      </c>
      <c r="G1110" s="50">
        <f>G1111</f>
        <v>1942.7</v>
      </c>
      <c r="H1110" s="50">
        <f t="shared" ref="H1110:H1111" si="438">H1111</f>
        <v>1923.3</v>
      </c>
      <c r="I1110" s="51">
        <f t="shared" si="429"/>
        <v>-19.400000000000091</v>
      </c>
      <c r="J1110" s="51">
        <f t="shared" si="430"/>
        <v>99.001389818294115</v>
      </c>
      <c r="K1110" s="31"/>
    </row>
    <row r="1111" spans="1:11" ht="25.5" x14ac:dyDescent="0.2">
      <c r="A1111" s="46" t="s">
        <v>55</v>
      </c>
      <c r="B1111" s="47" t="s">
        <v>468</v>
      </c>
      <c r="C1111" s="47" t="s">
        <v>47</v>
      </c>
      <c r="D1111" s="47" t="s">
        <v>20</v>
      </c>
      <c r="E1111" s="48" t="s">
        <v>597</v>
      </c>
      <c r="F1111" s="49" t="s">
        <v>624</v>
      </c>
      <c r="G1111" s="50">
        <f>G1112</f>
        <v>1942.7</v>
      </c>
      <c r="H1111" s="50">
        <f t="shared" si="438"/>
        <v>1923.3</v>
      </c>
      <c r="I1111" s="51">
        <f t="shared" si="429"/>
        <v>-19.400000000000091</v>
      </c>
      <c r="J1111" s="51">
        <f t="shared" si="430"/>
        <v>99.001389818294115</v>
      </c>
      <c r="K1111" s="31"/>
    </row>
    <row r="1112" spans="1:11" ht="25.5" x14ac:dyDescent="0.2">
      <c r="A1112" s="46" t="s">
        <v>57</v>
      </c>
      <c r="B1112" s="47" t="s">
        <v>468</v>
      </c>
      <c r="C1112" s="47" t="s">
        <v>47</v>
      </c>
      <c r="D1112" s="47" t="s">
        <v>20</v>
      </c>
      <c r="E1112" s="48" t="s">
        <v>597</v>
      </c>
      <c r="F1112" s="49" t="s">
        <v>624</v>
      </c>
      <c r="G1112" s="50">
        <v>1942.7</v>
      </c>
      <c r="H1112" s="50">
        <v>1923.3</v>
      </c>
      <c r="I1112" s="51">
        <f t="shared" si="429"/>
        <v>-19.400000000000091</v>
      </c>
      <c r="J1112" s="51">
        <f t="shared" si="430"/>
        <v>99.001389818294115</v>
      </c>
      <c r="K1112" s="31"/>
    </row>
    <row r="1113" spans="1:11" ht="63.75" x14ac:dyDescent="0.2">
      <c r="A1113" s="46" t="s">
        <v>625</v>
      </c>
      <c r="B1113" s="47" t="s">
        <v>468</v>
      </c>
      <c r="C1113" s="47" t="s">
        <v>47</v>
      </c>
      <c r="D1113" s="47" t="s">
        <v>20</v>
      </c>
      <c r="E1113" s="48" t="s">
        <v>597</v>
      </c>
      <c r="F1113" s="49" t="s">
        <v>626</v>
      </c>
      <c r="G1113" s="50">
        <f>G1114</f>
        <v>610.9</v>
      </c>
      <c r="H1113" s="50">
        <f t="shared" ref="H1113:H1114" si="439">H1114</f>
        <v>596.29999999999995</v>
      </c>
      <c r="I1113" s="51">
        <f t="shared" si="429"/>
        <v>-14.600000000000023</v>
      </c>
      <c r="J1113" s="51">
        <f t="shared" si="430"/>
        <v>97.610083483385168</v>
      </c>
      <c r="K1113" s="31"/>
    </row>
    <row r="1114" spans="1:11" ht="25.5" x14ac:dyDescent="0.2">
      <c r="A1114" s="46" t="s">
        <v>55</v>
      </c>
      <c r="B1114" s="47" t="s">
        <v>468</v>
      </c>
      <c r="C1114" s="47" t="s">
        <v>47</v>
      </c>
      <c r="D1114" s="47" t="s">
        <v>20</v>
      </c>
      <c r="E1114" s="48" t="s">
        <v>597</v>
      </c>
      <c r="F1114" s="49" t="s">
        <v>626</v>
      </c>
      <c r="G1114" s="50">
        <f>G1115</f>
        <v>610.9</v>
      </c>
      <c r="H1114" s="50">
        <f t="shared" si="439"/>
        <v>596.29999999999995</v>
      </c>
      <c r="I1114" s="51">
        <f t="shared" si="429"/>
        <v>-14.600000000000023</v>
      </c>
      <c r="J1114" s="51">
        <f t="shared" si="430"/>
        <v>97.610083483385168</v>
      </c>
      <c r="K1114" s="31"/>
    </row>
    <row r="1115" spans="1:11" ht="25.5" x14ac:dyDescent="0.2">
      <c r="A1115" s="46" t="s">
        <v>57</v>
      </c>
      <c r="B1115" s="47" t="s">
        <v>468</v>
      </c>
      <c r="C1115" s="47" t="s">
        <v>47</v>
      </c>
      <c r="D1115" s="47" t="s">
        <v>20</v>
      </c>
      <c r="E1115" s="48" t="s">
        <v>597</v>
      </c>
      <c r="F1115" s="49" t="s">
        <v>626</v>
      </c>
      <c r="G1115" s="50">
        <v>610.9</v>
      </c>
      <c r="H1115" s="50">
        <v>596.29999999999995</v>
      </c>
      <c r="I1115" s="51">
        <f t="shared" si="429"/>
        <v>-14.600000000000023</v>
      </c>
      <c r="J1115" s="51">
        <f t="shared" si="430"/>
        <v>97.610083483385168</v>
      </c>
      <c r="K1115" s="31"/>
    </row>
    <row r="1116" spans="1:11" ht="63.75" x14ac:dyDescent="0.2">
      <c r="A1116" s="46" t="s">
        <v>627</v>
      </c>
      <c r="B1116" s="47" t="s">
        <v>468</v>
      </c>
      <c r="C1116" s="47" t="s">
        <v>47</v>
      </c>
      <c r="D1116" s="47" t="s">
        <v>20</v>
      </c>
      <c r="E1116" s="48" t="s">
        <v>597</v>
      </c>
      <c r="F1116" s="49" t="s">
        <v>628</v>
      </c>
      <c r="G1116" s="50">
        <f>G1117</f>
        <v>227.8</v>
      </c>
      <c r="H1116" s="50">
        <f t="shared" ref="H1116:H1117" si="440">H1117</f>
        <v>224.4</v>
      </c>
      <c r="I1116" s="51">
        <f t="shared" si="429"/>
        <v>-3.4000000000000057</v>
      </c>
      <c r="J1116" s="51">
        <f t="shared" si="430"/>
        <v>98.507462686567166</v>
      </c>
      <c r="K1116" s="31"/>
    </row>
    <row r="1117" spans="1:11" ht="25.5" x14ac:dyDescent="0.2">
      <c r="A1117" s="46" t="s">
        <v>55</v>
      </c>
      <c r="B1117" s="47" t="s">
        <v>468</v>
      </c>
      <c r="C1117" s="47" t="s">
        <v>47</v>
      </c>
      <c r="D1117" s="47" t="s">
        <v>20</v>
      </c>
      <c r="E1117" s="48" t="s">
        <v>597</v>
      </c>
      <c r="F1117" s="49" t="s">
        <v>628</v>
      </c>
      <c r="G1117" s="50">
        <f>G1118</f>
        <v>227.8</v>
      </c>
      <c r="H1117" s="50">
        <f t="shared" si="440"/>
        <v>224.4</v>
      </c>
      <c r="I1117" s="51">
        <f t="shared" si="429"/>
        <v>-3.4000000000000057</v>
      </c>
      <c r="J1117" s="51">
        <f t="shared" si="430"/>
        <v>98.507462686567166</v>
      </c>
      <c r="K1117" s="31"/>
    </row>
    <row r="1118" spans="1:11" ht="25.5" x14ac:dyDescent="0.2">
      <c r="A1118" s="46" t="s">
        <v>57</v>
      </c>
      <c r="B1118" s="47" t="s">
        <v>468</v>
      </c>
      <c r="C1118" s="47" t="s">
        <v>47</v>
      </c>
      <c r="D1118" s="47" t="s">
        <v>20</v>
      </c>
      <c r="E1118" s="48" t="s">
        <v>597</v>
      </c>
      <c r="F1118" s="49" t="s">
        <v>628</v>
      </c>
      <c r="G1118" s="50">
        <v>227.8</v>
      </c>
      <c r="H1118" s="50">
        <v>224.4</v>
      </c>
      <c r="I1118" s="51">
        <f t="shared" si="429"/>
        <v>-3.4000000000000057</v>
      </c>
      <c r="J1118" s="51">
        <f t="shared" si="430"/>
        <v>98.507462686567166</v>
      </c>
      <c r="K1118" s="31"/>
    </row>
    <row r="1119" spans="1:11" ht="38.25" x14ac:dyDescent="0.2">
      <c r="A1119" s="46" t="s">
        <v>455</v>
      </c>
      <c r="B1119" s="47" t="s">
        <v>468</v>
      </c>
      <c r="C1119" s="47" t="s">
        <v>47</v>
      </c>
      <c r="D1119" s="47" t="s">
        <v>20</v>
      </c>
      <c r="E1119" s="48" t="s">
        <v>456</v>
      </c>
      <c r="F1119" s="49" t="s">
        <v>23</v>
      </c>
      <c r="G1119" s="50">
        <f>G1120</f>
        <v>228.5</v>
      </c>
      <c r="H1119" s="50">
        <f t="shared" ref="H1119:H1122" si="441">H1120</f>
        <v>217.5</v>
      </c>
      <c r="I1119" s="51">
        <f t="shared" si="429"/>
        <v>-11</v>
      </c>
      <c r="J1119" s="51">
        <f t="shared" si="430"/>
        <v>95.18599562363238</v>
      </c>
      <c r="K1119" s="31"/>
    </row>
    <row r="1120" spans="1:11" ht="51" x14ac:dyDescent="0.2">
      <c r="A1120" s="46" t="s">
        <v>629</v>
      </c>
      <c r="B1120" s="47" t="s">
        <v>468</v>
      </c>
      <c r="C1120" s="47" t="s">
        <v>47</v>
      </c>
      <c r="D1120" s="47" t="s">
        <v>20</v>
      </c>
      <c r="E1120" s="48" t="s">
        <v>630</v>
      </c>
      <c r="F1120" s="49" t="s">
        <v>23</v>
      </c>
      <c r="G1120" s="50">
        <f>G1121</f>
        <v>228.5</v>
      </c>
      <c r="H1120" s="50">
        <f t="shared" si="441"/>
        <v>217.5</v>
      </c>
      <c r="I1120" s="51">
        <f t="shared" si="429"/>
        <v>-11</v>
      </c>
      <c r="J1120" s="51">
        <f t="shared" si="430"/>
        <v>95.18599562363238</v>
      </c>
      <c r="K1120" s="31"/>
    </row>
    <row r="1121" spans="1:11" ht="51" x14ac:dyDescent="0.2">
      <c r="A1121" s="46" t="s">
        <v>623</v>
      </c>
      <c r="B1121" s="47" t="s">
        <v>468</v>
      </c>
      <c r="C1121" s="47" t="s">
        <v>47</v>
      </c>
      <c r="D1121" s="47" t="s">
        <v>20</v>
      </c>
      <c r="E1121" s="48" t="s">
        <v>630</v>
      </c>
      <c r="F1121" s="49" t="s">
        <v>624</v>
      </c>
      <c r="G1121" s="50">
        <f>G1122</f>
        <v>228.5</v>
      </c>
      <c r="H1121" s="50">
        <f t="shared" si="441"/>
        <v>217.5</v>
      </c>
      <c r="I1121" s="51">
        <f t="shared" si="429"/>
        <v>-11</v>
      </c>
      <c r="J1121" s="51">
        <f t="shared" si="430"/>
        <v>95.18599562363238</v>
      </c>
      <c r="K1121" s="31"/>
    </row>
    <row r="1122" spans="1:11" ht="25.5" x14ac:dyDescent="0.2">
      <c r="A1122" s="46" t="s">
        <v>55</v>
      </c>
      <c r="B1122" s="47" t="s">
        <v>468</v>
      </c>
      <c r="C1122" s="47" t="s">
        <v>47</v>
      </c>
      <c r="D1122" s="47" t="s">
        <v>20</v>
      </c>
      <c r="E1122" s="48" t="s">
        <v>630</v>
      </c>
      <c r="F1122" s="49" t="s">
        <v>624</v>
      </c>
      <c r="G1122" s="50">
        <f>G1123</f>
        <v>228.5</v>
      </c>
      <c r="H1122" s="50">
        <f t="shared" si="441"/>
        <v>217.5</v>
      </c>
      <c r="I1122" s="51">
        <f t="shared" si="429"/>
        <v>-11</v>
      </c>
      <c r="J1122" s="51">
        <f t="shared" si="430"/>
        <v>95.18599562363238</v>
      </c>
      <c r="K1122" s="31"/>
    </row>
    <row r="1123" spans="1:11" ht="25.5" x14ac:dyDescent="0.2">
      <c r="A1123" s="46" t="s">
        <v>57</v>
      </c>
      <c r="B1123" s="47" t="s">
        <v>468</v>
      </c>
      <c r="C1123" s="47" t="s">
        <v>47</v>
      </c>
      <c r="D1123" s="47" t="s">
        <v>20</v>
      </c>
      <c r="E1123" s="48" t="s">
        <v>630</v>
      </c>
      <c r="F1123" s="49" t="s">
        <v>624</v>
      </c>
      <c r="G1123" s="50">
        <v>228.5</v>
      </c>
      <c r="H1123" s="50">
        <v>217.5</v>
      </c>
      <c r="I1123" s="51">
        <f t="shared" si="429"/>
        <v>-11</v>
      </c>
      <c r="J1123" s="51">
        <f t="shared" si="430"/>
        <v>95.18599562363238</v>
      </c>
      <c r="K1123" s="31"/>
    </row>
    <row r="1124" spans="1:11" ht="51" x14ac:dyDescent="0.2">
      <c r="A1124" s="46" t="s">
        <v>463</v>
      </c>
      <c r="B1124" s="47" t="s">
        <v>468</v>
      </c>
      <c r="C1124" s="47" t="s">
        <v>47</v>
      </c>
      <c r="D1124" s="47" t="s">
        <v>20</v>
      </c>
      <c r="E1124" s="48" t="s">
        <v>464</v>
      </c>
      <c r="F1124" s="49" t="s">
        <v>23</v>
      </c>
      <c r="G1124" s="50">
        <f>G1125</f>
        <v>61.5</v>
      </c>
      <c r="H1124" s="50">
        <f t="shared" ref="H1124:H1127" si="442">H1125</f>
        <v>56</v>
      </c>
      <c r="I1124" s="51">
        <f t="shared" si="429"/>
        <v>-5.5</v>
      </c>
      <c r="J1124" s="51">
        <f t="shared" si="430"/>
        <v>91.056910569105682</v>
      </c>
      <c r="K1124" s="31"/>
    </row>
    <row r="1125" spans="1:11" ht="51" x14ac:dyDescent="0.2">
      <c r="A1125" s="46" t="s">
        <v>631</v>
      </c>
      <c r="B1125" s="47" t="s">
        <v>468</v>
      </c>
      <c r="C1125" s="47" t="s">
        <v>47</v>
      </c>
      <c r="D1125" s="47" t="s">
        <v>20</v>
      </c>
      <c r="E1125" s="48" t="s">
        <v>632</v>
      </c>
      <c r="F1125" s="49" t="s">
        <v>23</v>
      </c>
      <c r="G1125" s="50">
        <f>G1126</f>
        <v>61.5</v>
      </c>
      <c r="H1125" s="50">
        <f t="shared" si="442"/>
        <v>56</v>
      </c>
      <c r="I1125" s="51">
        <f t="shared" si="429"/>
        <v>-5.5</v>
      </c>
      <c r="J1125" s="51">
        <f t="shared" si="430"/>
        <v>91.056910569105682</v>
      </c>
      <c r="K1125" s="31"/>
    </row>
    <row r="1126" spans="1:11" ht="51" x14ac:dyDescent="0.2">
      <c r="A1126" s="46" t="s">
        <v>623</v>
      </c>
      <c r="B1126" s="47" t="s">
        <v>468</v>
      </c>
      <c r="C1126" s="47" t="s">
        <v>47</v>
      </c>
      <c r="D1126" s="47" t="s">
        <v>20</v>
      </c>
      <c r="E1126" s="48" t="s">
        <v>632</v>
      </c>
      <c r="F1126" s="49" t="s">
        <v>624</v>
      </c>
      <c r="G1126" s="50">
        <f>G1127</f>
        <v>61.5</v>
      </c>
      <c r="H1126" s="50">
        <f t="shared" si="442"/>
        <v>56</v>
      </c>
      <c r="I1126" s="51">
        <f t="shared" si="429"/>
        <v>-5.5</v>
      </c>
      <c r="J1126" s="51">
        <f t="shared" si="430"/>
        <v>91.056910569105682</v>
      </c>
      <c r="K1126" s="31"/>
    </row>
    <row r="1127" spans="1:11" ht="25.5" x14ac:dyDescent="0.2">
      <c r="A1127" s="46" t="s">
        <v>55</v>
      </c>
      <c r="B1127" s="47" t="s">
        <v>468</v>
      </c>
      <c r="C1127" s="47" t="s">
        <v>47</v>
      </c>
      <c r="D1127" s="47" t="s">
        <v>20</v>
      </c>
      <c r="E1127" s="48" t="s">
        <v>632</v>
      </c>
      <c r="F1127" s="49" t="s">
        <v>624</v>
      </c>
      <c r="G1127" s="50">
        <f>G1128</f>
        <v>61.5</v>
      </c>
      <c r="H1127" s="50">
        <f t="shared" si="442"/>
        <v>56</v>
      </c>
      <c r="I1127" s="51">
        <f t="shared" si="429"/>
        <v>-5.5</v>
      </c>
      <c r="J1127" s="51">
        <f t="shared" si="430"/>
        <v>91.056910569105682</v>
      </c>
      <c r="K1127" s="31"/>
    </row>
    <row r="1128" spans="1:11" ht="25.5" x14ac:dyDescent="0.2">
      <c r="A1128" s="46" t="s">
        <v>57</v>
      </c>
      <c r="B1128" s="47" t="s">
        <v>468</v>
      </c>
      <c r="C1128" s="47" t="s">
        <v>47</v>
      </c>
      <c r="D1128" s="47" t="s">
        <v>20</v>
      </c>
      <c r="E1128" s="48" t="s">
        <v>632</v>
      </c>
      <c r="F1128" s="49" t="s">
        <v>624</v>
      </c>
      <c r="G1128" s="50">
        <v>61.5</v>
      </c>
      <c r="H1128" s="50">
        <v>56</v>
      </c>
      <c r="I1128" s="51">
        <f t="shared" si="429"/>
        <v>-5.5</v>
      </c>
      <c r="J1128" s="51">
        <f t="shared" si="430"/>
        <v>91.056910569105682</v>
      </c>
      <c r="K1128" s="31"/>
    </row>
    <row r="1129" spans="1:11" ht="51" x14ac:dyDescent="0.2">
      <c r="A1129" s="46" t="s">
        <v>49</v>
      </c>
      <c r="B1129" s="47" t="s">
        <v>468</v>
      </c>
      <c r="C1129" s="47" t="s">
        <v>47</v>
      </c>
      <c r="D1129" s="47" t="s">
        <v>20</v>
      </c>
      <c r="E1129" s="48" t="s">
        <v>50</v>
      </c>
      <c r="F1129" s="49" t="s">
        <v>23</v>
      </c>
      <c r="G1129" s="50">
        <f>G1130+G1139</f>
        <v>30785.9</v>
      </c>
      <c r="H1129" s="50">
        <f t="shared" ref="H1129" si="443">H1130+H1139</f>
        <v>30360.200000000004</v>
      </c>
      <c r="I1129" s="51">
        <f t="shared" si="429"/>
        <v>-425.69999999999709</v>
      </c>
      <c r="J1129" s="51">
        <f t="shared" si="430"/>
        <v>98.617224118833633</v>
      </c>
      <c r="K1129" s="31"/>
    </row>
    <row r="1130" spans="1:11" ht="76.5" x14ac:dyDescent="0.2">
      <c r="A1130" s="46" t="s">
        <v>356</v>
      </c>
      <c r="B1130" s="47" t="s">
        <v>468</v>
      </c>
      <c r="C1130" s="47" t="s">
        <v>47</v>
      </c>
      <c r="D1130" s="47" t="s">
        <v>20</v>
      </c>
      <c r="E1130" s="48" t="s">
        <v>357</v>
      </c>
      <c r="F1130" s="49" t="s">
        <v>23</v>
      </c>
      <c r="G1130" s="50">
        <f>G1131+G1136</f>
        <v>4973.2</v>
      </c>
      <c r="H1130" s="50">
        <f t="shared" ref="H1130" si="444">H1131+H1136</f>
        <v>4879.3999999999996</v>
      </c>
      <c r="I1130" s="51">
        <f t="shared" si="429"/>
        <v>-93.800000000000182</v>
      </c>
      <c r="J1130" s="51">
        <f t="shared" si="430"/>
        <v>98.11389045282715</v>
      </c>
      <c r="K1130" s="31"/>
    </row>
    <row r="1131" spans="1:11" ht="51" x14ac:dyDescent="0.2">
      <c r="A1131" s="46" t="s">
        <v>633</v>
      </c>
      <c r="B1131" s="47" t="s">
        <v>468</v>
      </c>
      <c r="C1131" s="47" t="s">
        <v>47</v>
      </c>
      <c r="D1131" s="47" t="s">
        <v>20</v>
      </c>
      <c r="E1131" s="48" t="s">
        <v>357</v>
      </c>
      <c r="F1131" s="49" t="s">
        <v>634</v>
      </c>
      <c r="G1131" s="50">
        <f>G1132+G1134</f>
        <v>4562.3999999999996</v>
      </c>
      <c r="H1131" s="50">
        <f t="shared" ref="H1131" si="445">H1132+H1134</f>
        <v>4468.7</v>
      </c>
      <c r="I1131" s="51">
        <f t="shared" si="429"/>
        <v>-93.699999999999818</v>
      </c>
      <c r="J1131" s="51">
        <f t="shared" si="430"/>
        <v>97.946256356303707</v>
      </c>
      <c r="K1131" s="31"/>
    </row>
    <row r="1132" spans="1:11" ht="38.25" x14ac:dyDescent="0.2">
      <c r="A1132" s="46" t="s">
        <v>34</v>
      </c>
      <c r="B1132" s="47" t="s">
        <v>468</v>
      </c>
      <c r="C1132" s="47" t="s">
        <v>47</v>
      </c>
      <c r="D1132" s="47" t="s">
        <v>20</v>
      </c>
      <c r="E1132" s="48" t="s">
        <v>357</v>
      </c>
      <c r="F1132" s="49" t="s">
        <v>634</v>
      </c>
      <c r="G1132" s="50">
        <f>G1133</f>
        <v>917.4</v>
      </c>
      <c r="H1132" s="50">
        <f t="shared" ref="H1132" si="446">H1133</f>
        <v>823.7</v>
      </c>
      <c r="I1132" s="51">
        <f t="shared" si="429"/>
        <v>-93.699999999999932</v>
      </c>
      <c r="J1132" s="51">
        <f t="shared" si="430"/>
        <v>89.786352735993034</v>
      </c>
      <c r="K1132" s="31"/>
    </row>
    <row r="1133" spans="1:11" ht="38.25" x14ac:dyDescent="0.2">
      <c r="A1133" s="46" t="s">
        <v>36</v>
      </c>
      <c r="B1133" s="47" t="s">
        <v>468</v>
      </c>
      <c r="C1133" s="47" t="s">
        <v>47</v>
      </c>
      <c r="D1133" s="47" t="s">
        <v>20</v>
      </c>
      <c r="E1133" s="48" t="s">
        <v>357</v>
      </c>
      <c r="F1133" s="49" t="s">
        <v>634</v>
      </c>
      <c r="G1133" s="50">
        <v>917.4</v>
      </c>
      <c r="H1133" s="50">
        <v>823.7</v>
      </c>
      <c r="I1133" s="51">
        <f t="shared" si="429"/>
        <v>-93.699999999999932</v>
      </c>
      <c r="J1133" s="51">
        <f t="shared" si="430"/>
        <v>89.786352735993034</v>
      </c>
      <c r="K1133" s="31"/>
    </row>
    <row r="1134" spans="1:11" ht="25.5" x14ac:dyDescent="0.2">
      <c r="A1134" s="46" t="s">
        <v>55</v>
      </c>
      <c r="B1134" s="47" t="s">
        <v>468</v>
      </c>
      <c r="C1134" s="47" t="s">
        <v>47</v>
      </c>
      <c r="D1134" s="47" t="s">
        <v>20</v>
      </c>
      <c r="E1134" s="48" t="s">
        <v>357</v>
      </c>
      <c r="F1134" s="49" t="s">
        <v>634</v>
      </c>
      <c r="G1134" s="50">
        <f>G1135</f>
        <v>3645</v>
      </c>
      <c r="H1134" s="50">
        <f t="shared" ref="H1134" si="447">H1135</f>
        <v>3645</v>
      </c>
      <c r="I1134" s="51">
        <f t="shared" si="429"/>
        <v>0</v>
      </c>
      <c r="J1134" s="51">
        <f t="shared" si="430"/>
        <v>100</v>
      </c>
      <c r="K1134" s="31"/>
    </row>
    <row r="1135" spans="1:11" ht="25.5" x14ac:dyDescent="0.2">
      <c r="A1135" s="46" t="s">
        <v>109</v>
      </c>
      <c r="B1135" s="47" t="s">
        <v>468</v>
      </c>
      <c r="C1135" s="47" t="s">
        <v>47</v>
      </c>
      <c r="D1135" s="47" t="s">
        <v>20</v>
      </c>
      <c r="E1135" s="48" t="s">
        <v>357</v>
      </c>
      <c r="F1135" s="49" t="s">
        <v>634</v>
      </c>
      <c r="G1135" s="50">
        <v>3645</v>
      </c>
      <c r="H1135" s="50">
        <v>3645</v>
      </c>
      <c r="I1135" s="51">
        <f t="shared" si="429"/>
        <v>0</v>
      </c>
      <c r="J1135" s="51">
        <f t="shared" si="430"/>
        <v>100</v>
      </c>
      <c r="K1135" s="31"/>
    </row>
    <row r="1136" spans="1:11" ht="63.75" x14ac:dyDescent="0.2">
      <c r="A1136" s="46" t="s">
        <v>635</v>
      </c>
      <c r="B1136" s="47" t="s">
        <v>468</v>
      </c>
      <c r="C1136" s="47" t="s">
        <v>47</v>
      </c>
      <c r="D1136" s="47" t="s">
        <v>20</v>
      </c>
      <c r="E1136" s="48" t="s">
        <v>357</v>
      </c>
      <c r="F1136" s="49" t="s">
        <v>636</v>
      </c>
      <c r="G1136" s="50">
        <f>G1137</f>
        <v>410.8</v>
      </c>
      <c r="H1136" s="50">
        <f t="shared" ref="H1136:H1137" si="448">H1137</f>
        <v>410.7</v>
      </c>
      <c r="I1136" s="51">
        <f t="shared" si="429"/>
        <v>-0.10000000000002274</v>
      </c>
      <c r="J1136" s="51">
        <f t="shared" si="430"/>
        <v>99.975657254138255</v>
      </c>
      <c r="K1136" s="31"/>
    </row>
    <row r="1137" spans="1:11" ht="51" x14ac:dyDescent="0.2">
      <c r="A1137" s="46" t="s">
        <v>128</v>
      </c>
      <c r="B1137" s="47" t="s">
        <v>468</v>
      </c>
      <c r="C1137" s="47" t="s">
        <v>47</v>
      </c>
      <c r="D1137" s="47" t="s">
        <v>20</v>
      </c>
      <c r="E1137" s="48" t="s">
        <v>357</v>
      </c>
      <c r="F1137" s="49" t="s">
        <v>636</v>
      </c>
      <c r="G1137" s="50">
        <f>G1138</f>
        <v>410.8</v>
      </c>
      <c r="H1137" s="50">
        <f t="shared" si="448"/>
        <v>410.7</v>
      </c>
      <c r="I1137" s="51">
        <f t="shared" si="429"/>
        <v>-0.10000000000002274</v>
      </c>
      <c r="J1137" s="51">
        <f t="shared" si="430"/>
        <v>99.975657254138255</v>
      </c>
      <c r="K1137" s="31"/>
    </row>
    <row r="1138" spans="1:11" ht="76.5" x14ac:dyDescent="0.2">
      <c r="A1138" s="46" t="s">
        <v>130</v>
      </c>
      <c r="B1138" s="47" t="s">
        <v>468</v>
      </c>
      <c r="C1138" s="47" t="s">
        <v>47</v>
      </c>
      <c r="D1138" s="47" t="s">
        <v>20</v>
      </c>
      <c r="E1138" s="48" t="s">
        <v>357</v>
      </c>
      <c r="F1138" s="49" t="s">
        <v>636</v>
      </c>
      <c r="G1138" s="50">
        <v>410.8</v>
      </c>
      <c r="H1138" s="50">
        <v>410.7</v>
      </c>
      <c r="I1138" s="51">
        <f t="shared" si="429"/>
        <v>-0.10000000000002274</v>
      </c>
      <c r="J1138" s="51">
        <f t="shared" si="430"/>
        <v>99.975657254138255</v>
      </c>
      <c r="K1138" s="31"/>
    </row>
    <row r="1139" spans="1:11" ht="63.75" x14ac:dyDescent="0.2">
      <c r="A1139" s="46" t="s">
        <v>51</v>
      </c>
      <c r="B1139" s="47" t="s">
        <v>468</v>
      </c>
      <c r="C1139" s="47" t="s">
        <v>47</v>
      </c>
      <c r="D1139" s="47" t="s">
        <v>20</v>
      </c>
      <c r="E1139" s="48" t="s">
        <v>52</v>
      </c>
      <c r="F1139" s="49" t="s">
        <v>23</v>
      </c>
      <c r="G1139" s="50">
        <f>G1140+G1143+G1146+G1149+G1152+G1155+G1158</f>
        <v>25812.7</v>
      </c>
      <c r="H1139" s="50">
        <f t="shared" ref="H1139" si="449">H1140+H1143+H1146+H1149+H1152+H1155+H1158</f>
        <v>25480.800000000003</v>
      </c>
      <c r="I1139" s="51">
        <f t="shared" si="429"/>
        <v>-331.89999999999782</v>
      </c>
      <c r="J1139" s="51">
        <f t="shared" si="430"/>
        <v>98.714198824609596</v>
      </c>
      <c r="K1139" s="31"/>
    </row>
    <row r="1140" spans="1:11" ht="76.5" x14ac:dyDescent="0.2">
      <c r="A1140" s="46" t="s">
        <v>637</v>
      </c>
      <c r="B1140" s="47" t="s">
        <v>468</v>
      </c>
      <c r="C1140" s="47" t="s">
        <v>47</v>
      </c>
      <c r="D1140" s="47" t="s">
        <v>20</v>
      </c>
      <c r="E1140" s="48" t="s">
        <v>52</v>
      </c>
      <c r="F1140" s="49" t="s">
        <v>638</v>
      </c>
      <c r="G1140" s="50">
        <f>G1141</f>
        <v>917.8</v>
      </c>
      <c r="H1140" s="50">
        <f t="shared" ref="H1140:H1141" si="450">H1141</f>
        <v>917.7</v>
      </c>
      <c r="I1140" s="51">
        <f t="shared" si="429"/>
        <v>-9.9999999999909051E-2</v>
      </c>
      <c r="J1140" s="51">
        <f t="shared" si="430"/>
        <v>99.989104380039223</v>
      </c>
      <c r="K1140" s="31"/>
    </row>
    <row r="1141" spans="1:11" ht="25.5" x14ac:dyDescent="0.2">
      <c r="A1141" s="46" t="s">
        <v>55</v>
      </c>
      <c r="B1141" s="47" t="s">
        <v>468</v>
      </c>
      <c r="C1141" s="47" t="s">
        <v>47</v>
      </c>
      <c r="D1141" s="47" t="s">
        <v>20</v>
      </c>
      <c r="E1141" s="48" t="s">
        <v>52</v>
      </c>
      <c r="F1141" s="49" t="s">
        <v>638</v>
      </c>
      <c r="G1141" s="50">
        <f>G1142</f>
        <v>917.8</v>
      </c>
      <c r="H1141" s="50">
        <f t="shared" si="450"/>
        <v>917.7</v>
      </c>
      <c r="I1141" s="51">
        <f t="shared" si="429"/>
        <v>-9.9999999999909051E-2</v>
      </c>
      <c r="J1141" s="51">
        <f t="shared" si="430"/>
        <v>99.989104380039223</v>
      </c>
      <c r="K1141" s="31"/>
    </row>
    <row r="1142" spans="1:11" ht="38.25" x14ac:dyDescent="0.2">
      <c r="A1142" s="46" t="s">
        <v>71</v>
      </c>
      <c r="B1142" s="47" t="s">
        <v>468</v>
      </c>
      <c r="C1142" s="47" t="s">
        <v>47</v>
      </c>
      <c r="D1142" s="47" t="s">
        <v>20</v>
      </c>
      <c r="E1142" s="48" t="s">
        <v>52</v>
      </c>
      <c r="F1142" s="49" t="s">
        <v>638</v>
      </c>
      <c r="G1142" s="50">
        <v>917.8</v>
      </c>
      <c r="H1142" s="50">
        <v>917.7</v>
      </c>
      <c r="I1142" s="51">
        <f t="shared" si="429"/>
        <v>-9.9999999999909051E-2</v>
      </c>
      <c r="J1142" s="51">
        <f t="shared" si="430"/>
        <v>99.989104380039223</v>
      </c>
      <c r="K1142" s="31"/>
    </row>
    <row r="1143" spans="1:11" ht="38.25" x14ac:dyDescent="0.2">
      <c r="A1143" s="46" t="s">
        <v>639</v>
      </c>
      <c r="B1143" s="47" t="s">
        <v>468</v>
      </c>
      <c r="C1143" s="47" t="s">
        <v>47</v>
      </c>
      <c r="D1143" s="47" t="s">
        <v>20</v>
      </c>
      <c r="E1143" s="48" t="s">
        <v>52</v>
      </c>
      <c r="F1143" s="49" t="s">
        <v>640</v>
      </c>
      <c r="G1143" s="50">
        <f>G1144</f>
        <v>213</v>
      </c>
      <c r="H1143" s="50">
        <f t="shared" ref="H1143:H1144" si="451">H1144</f>
        <v>200</v>
      </c>
      <c r="I1143" s="51">
        <f t="shared" si="429"/>
        <v>-13</v>
      </c>
      <c r="J1143" s="51">
        <f t="shared" si="430"/>
        <v>93.896713615023472</v>
      </c>
      <c r="K1143" s="31"/>
    </row>
    <row r="1144" spans="1:11" ht="51" x14ac:dyDescent="0.2">
      <c r="A1144" s="46" t="s">
        <v>128</v>
      </c>
      <c r="B1144" s="47" t="s">
        <v>468</v>
      </c>
      <c r="C1144" s="47" t="s">
        <v>47</v>
      </c>
      <c r="D1144" s="47" t="s">
        <v>20</v>
      </c>
      <c r="E1144" s="48" t="s">
        <v>52</v>
      </c>
      <c r="F1144" s="49" t="s">
        <v>640</v>
      </c>
      <c r="G1144" s="50">
        <f>G1145</f>
        <v>213</v>
      </c>
      <c r="H1144" s="50">
        <f t="shared" si="451"/>
        <v>200</v>
      </c>
      <c r="I1144" s="51">
        <f t="shared" si="429"/>
        <v>-13</v>
      </c>
      <c r="J1144" s="51">
        <f t="shared" si="430"/>
        <v>93.896713615023472</v>
      </c>
      <c r="K1144" s="31"/>
    </row>
    <row r="1145" spans="1:11" ht="25.5" x14ac:dyDescent="0.2">
      <c r="A1145" s="46" t="s">
        <v>366</v>
      </c>
      <c r="B1145" s="47" t="s">
        <v>468</v>
      </c>
      <c r="C1145" s="47" t="s">
        <v>47</v>
      </c>
      <c r="D1145" s="47" t="s">
        <v>20</v>
      </c>
      <c r="E1145" s="48" t="s">
        <v>52</v>
      </c>
      <c r="F1145" s="49" t="s">
        <v>640</v>
      </c>
      <c r="G1145" s="50">
        <v>213</v>
      </c>
      <c r="H1145" s="50">
        <v>200</v>
      </c>
      <c r="I1145" s="51">
        <f t="shared" si="429"/>
        <v>-13</v>
      </c>
      <c r="J1145" s="51">
        <f t="shared" si="430"/>
        <v>93.896713615023472</v>
      </c>
      <c r="K1145" s="31"/>
    </row>
    <row r="1146" spans="1:11" ht="89.25" x14ac:dyDescent="0.2">
      <c r="A1146" s="46" t="s">
        <v>641</v>
      </c>
      <c r="B1146" s="47" t="s">
        <v>468</v>
      </c>
      <c r="C1146" s="47" t="s">
        <v>47</v>
      </c>
      <c r="D1146" s="47" t="s">
        <v>20</v>
      </c>
      <c r="E1146" s="48" t="s">
        <v>52</v>
      </c>
      <c r="F1146" s="49" t="s">
        <v>642</v>
      </c>
      <c r="G1146" s="50">
        <f>G1147</f>
        <v>6986.1</v>
      </c>
      <c r="H1146" s="50">
        <f t="shared" ref="H1146:H1147" si="452">H1147</f>
        <v>6906.2</v>
      </c>
      <c r="I1146" s="51">
        <f t="shared" si="429"/>
        <v>-79.900000000000546</v>
      </c>
      <c r="J1146" s="51">
        <f t="shared" si="430"/>
        <v>98.856300367873345</v>
      </c>
      <c r="K1146" s="31"/>
    </row>
    <row r="1147" spans="1:11" ht="25.5" x14ac:dyDescent="0.2">
      <c r="A1147" s="46" t="s">
        <v>55</v>
      </c>
      <c r="B1147" s="47" t="s">
        <v>468</v>
      </c>
      <c r="C1147" s="47" t="s">
        <v>47</v>
      </c>
      <c r="D1147" s="47" t="s">
        <v>20</v>
      </c>
      <c r="E1147" s="48" t="s">
        <v>52</v>
      </c>
      <c r="F1147" s="49" t="s">
        <v>642</v>
      </c>
      <c r="G1147" s="50">
        <f>G1148</f>
        <v>6986.1</v>
      </c>
      <c r="H1147" s="50">
        <f t="shared" si="452"/>
        <v>6906.2</v>
      </c>
      <c r="I1147" s="51">
        <f t="shared" si="429"/>
        <v>-79.900000000000546</v>
      </c>
      <c r="J1147" s="51">
        <f t="shared" si="430"/>
        <v>98.856300367873345</v>
      </c>
      <c r="K1147" s="31"/>
    </row>
    <row r="1148" spans="1:11" ht="25.5" x14ac:dyDescent="0.2">
      <c r="A1148" s="46" t="s">
        <v>57</v>
      </c>
      <c r="B1148" s="47" t="s">
        <v>468</v>
      </c>
      <c r="C1148" s="47" t="s">
        <v>47</v>
      </c>
      <c r="D1148" s="47" t="s">
        <v>20</v>
      </c>
      <c r="E1148" s="48" t="s">
        <v>52</v>
      </c>
      <c r="F1148" s="49" t="s">
        <v>642</v>
      </c>
      <c r="G1148" s="50">
        <v>6986.1</v>
      </c>
      <c r="H1148" s="50">
        <v>6906.2</v>
      </c>
      <c r="I1148" s="51">
        <f t="shared" si="429"/>
        <v>-79.900000000000546</v>
      </c>
      <c r="J1148" s="51">
        <f t="shared" si="430"/>
        <v>98.856300367873345</v>
      </c>
      <c r="K1148" s="31"/>
    </row>
    <row r="1149" spans="1:11" ht="76.5" x14ac:dyDescent="0.2">
      <c r="A1149" s="46" t="s">
        <v>643</v>
      </c>
      <c r="B1149" s="47" t="s">
        <v>468</v>
      </c>
      <c r="C1149" s="47" t="s">
        <v>47</v>
      </c>
      <c r="D1149" s="47" t="s">
        <v>20</v>
      </c>
      <c r="E1149" s="48" t="s">
        <v>52</v>
      </c>
      <c r="F1149" s="49" t="s">
        <v>644</v>
      </c>
      <c r="G1149" s="50">
        <f>G1150</f>
        <v>903.3</v>
      </c>
      <c r="H1149" s="50">
        <f t="shared" ref="H1149:H1150" si="453">H1150</f>
        <v>901.5</v>
      </c>
      <c r="I1149" s="51">
        <f t="shared" si="429"/>
        <v>-1.7999999999999545</v>
      </c>
      <c r="J1149" s="51">
        <f t="shared" si="430"/>
        <v>99.800730654267682</v>
      </c>
      <c r="K1149" s="31"/>
    </row>
    <row r="1150" spans="1:11" ht="25.5" x14ac:dyDescent="0.2">
      <c r="A1150" s="46" t="s">
        <v>55</v>
      </c>
      <c r="B1150" s="47" t="s">
        <v>468</v>
      </c>
      <c r="C1150" s="47" t="s">
        <v>47</v>
      </c>
      <c r="D1150" s="47" t="s">
        <v>20</v>
      </c>
      <c r="E1150" s="48" t="s">
        <v>52</v>
      </c>
      <c r="F1150" s="49" t="s">
        <v>644</v>
      </c>
      <c r="G1150" s="50">
        <f>G1151</f>
        <v>903.3</v>
      </c>
      <c r="H1150" s="50">
        <f t="shared" si="453"/>
        <v>901.5</v>
      </c>
      <c r="I1150" s="51">
        <f t="shared" si="429"/>
        <v>-1.7999999999999545</v>
      </c>
      <c r="J1150" s="51">
        <f t="shared" si="430"/>
        <v>99.800730654267682</v>
      </c>
      <c r="K1150" s="31"/>
    </row>
    <row r="1151" spans="1:11" ht="25.5" x14ac:dyDescent="0.2">
      <c r="A1151" s="46" t="s">
        <v>57</v>
      </c>
      <c r="B1151" s="47" t="s">
        <v>468</v>
      </c>
      <c r="C1151" s="47" t="s">
        <v>47</v>
      </c>
      <c r="D1151" s="47" t="s">
        <v>20</v>
      </c>
      <c r="E1151" s="48" t="s">
        <v>52</v>
      </c>
      <c r="F1151" s="49" t="s">
        <v>644</v>
      </c>
      <c r="G1151" s="50">
        <v>903.3</v>
      </c>
      <c r="H1151" s="50">
        <v>901.5</v>
      </c>
      <c r="I1151" s="51">
        <f t="shared" si="429"/>
        <v>-1.7999999999999545</v>
      </c>
      <c r="J1151" s="51">
        <f t="shared" si="430"/>
        <v>99.800730654267682</v>
      </c>
      <c r="K1151" s="31"/>
    </row>
    <row r="1152" spans="1:11" ht="153" x14ac:dyDescent="0.2">
      <c r="A1152" s="46" t="s">
        <v>645</v>
      </c>
      <c r="B1152" s="47" t="s">
        <v>468</v>
      </c>
      <c r="C1152" s="47" t="s">
        <v>47</v>
      </c>
      <c r="D1152" s="47" t="s">
        <v>20</v>
      </c>
      <c r="E1152" s="48" t="s">
        <v>52</v>
      </c>
      <c r="F1152" s="49" t="s">
        <v>646</v>
      </c>
      <c r="G1152" s="50">
        <f>G1153</f>
        <v>7468.5</v>
      </c>
      <c r="H1152" s="50">
        <f t="shared" ref="H1152:H1153" si="454">H1153</f>
        <v>7468.5</v>
      </c>
      <c r="I1152" s="51">
        <f t="shared" si="429"/>
        <v>0</v>
      </c>
      <c r="J1152" s="51">
        <f t="shared" si="430"/>
        <v>100</v>
      </c>
      <c r="K1152" s="31"/>
    </row>
    <row r="1153" spans="1:11" ht="25.5" x14ac:dyDescent="0.2">
      <c r="A1153" s="46" t="s">
        <v>55</v>
      </c>
      <c r="B1153" s="47" t="s">
        <v>468</v>
      </c>
      <c r="C1153" s="47" t="s">
        <v>47</v>
      </c>
      <c r="D1153" s="47" t="s">
        <v>20</v>
      </c>
      <c r="E1153" s="48" t="s">
        <v>52</v>
      </c>
      <c r="F1153" s="49" t="s">
        <v>646</v>
      </c>
      <c r="G1153" s="50">
        <f>G1154</f>
        <v>7468.5</v>
      </c>
      <c r="H1153" s="50">
        <f t="shared" si="454"/>
        <v>7468.5</v>
      </c>
      <c r="I1153" s="51">
        <f t="shared" si="429"/>
        <v>0</v>
      </c>
      <c r="J1153" s="51">
        <f t="shared" si="430"/>
        <v>100</v>
      </c>
      <c r="K1153" s="31"/>
    </row>
    <row r="1154" spans="1:11" ht="38.25" x14ac:dyDescent="0.2">
      <c r="A1154" s="46" t="s">
        <v>71</v>
      </c>
      <c r="B1154" s="47" t="s">
        <v>468</v>
      </c>
      <c r="C1154" s="47" t="s">
        <v>47</v>
      </c>
      <c r="D1154" s="47" t="s">
        <v>20</v>
      </c>
      <c r="E1154" s="48" t="s">
        <v>52</v>
      </c>
      <c r="F1154" s="49" t="s">
        <v>646</v>
      </c>
      <c r="G1154" s="50">
        <v>7468.5</v>
      </c>
      <c r="H1154" s="50">
        <v>7468.5</v>
      </c>
      <c r="I1154" s="51">
        <f t="shared" si="429"/>
        <v>0</v>
      </c>
      <c r="J1154" s="51">
        <f t="shared" si="430"/>
        <v>100</v>
      </c>
      <c r="K1154" s="31"/>
    </row>
    <row r="1155" spans="1:11" ht="89.25" x14ac:dyDescent="0.2">
      <c r="A1155" s="46" t="s">
        <v>647</v>
      </c>
      <c r="B1155" s="47" t="s">
        <v>468</v>
      </c>
      <c r="C1155" s="47" t="s">
        <v>47</v>
      </c>
      <c r="D1155" s="47" t="s">
        <v>20</v>
      </c>
      <c r="E1155" s="48" t="s">
        <v>52</v>
      </c>
      <c r="F1155" s="49" t="s">
        <v>648</v>
      </c>
      <c r="G1155" s="50">
        <f>G1156</f>
        <v>6686.8</v>
      </c>
      <c r="H1155" s="50">
        <f t="shared" ref="H1155:H1156" si="455">H1156</f>
        <v>6450.5</v>
      </c>
      <c r="I1155" s="51">
        <f t="shared" si="429"/>
        <v>-236.30000000000018</v>
      </c>
      <c r="J1155" s="51">
        <f t="shared" si="430"/>
        <v>96.466172160076567</v>
      </c>
      <c r="K1155" s="31"/>
    </row>
    <row r="1156" spans="1:11" ht="25.5" x14ac:dyDescent="0.2">
      <c r="A1156" s="46" t="s">
        <v>55</v>
      </c>
      <c r="B1156" s="47" t="s">
        <v>468</v>
      </c>
      <c r="C1156" s="47" t="s">
        <v>47</v>
      </c>
      <c r="D1156" s="47" t="s">
        <v>20</v>
      </c>
      <c r="E1156" s="48" t="s">
        <v>52</v>
      </c>
      <c r="F1156" s="49" t="s">
        <v>648</v>
      </c>
      <c r="G1156" s="50">
        <f>G1157</f>
        <v>6686.8</v>
      </c>
      <c r="H1156" s="50">
        <f t="shared" si="455"/>
        <v>6450.5</v>
      </c>
      <c r="I1156" s="51">
        <f t="shared" si="429"/>
        <v>-236.30000000000018</v>
      </c>
      <c r="J1156" s="51">
        <f t="shared" si="430"/>
        <v>96.466172160076567</v>
      </c>
      <c r="K1156" s="31"/>
    </row>
    <row r="1157" spans="1:11" ht="25.5" x14ac:dyDescent="0.2">
      <c r="A1157" s="46" t="s">
        <v>57</v>
      </c>
      <c r="B1157" s="47" t="s">
        <v>468</v>
      </c>
      <c r="C1157" s="47" t="s">
        <v>47</v>
      </c>
      <c r="D1157" s="47" t="s">
        <v>20</v>
      </c>
      <c r="E1157" s="48" t="s">
        <v>52</v>
      </c>
      <c r="F1157" s="49" t="s">
        <v>648</v>
      </c>
      <c r="G1157" s="50">
        <v>6686.8</v>
      </c>
      <c r="H1157" s="50">
        <v>6450.5</v>
      </c>
      <c r="I1157" s="51">
        <f t="shared" si="429"/>
        <v>-236.30000000000018</v>
      </c>
      <c r="J1157" s="51">
        <f t="shared" si="430"/>
        <v>96.466172160076567</v>
      </c>
      <c r="K1157" s="31"/>
    </row>
    <row r="1158" spans="1:11" ht="63.75" x14ac:dyDescent="0.2">
      <c r="A1158" s="46" t="s">
        <v>649</v>
      </c>
      <c r="B1158" s="47" t="s">
        <v>468</v>
      </c>
      <c r="C1158" s="47" t="s">
        <v>47</v>
      </c>
      <c r="D1158" s="47" t="s">
        <v>20</v>
      </c>
      <c r="E1158" s="48" t="s">
        <v>52</v>
      </c>
      <c r="F1158" s="49" t="s">
        <v>650</v>
      </c>
      <c r="G1158" s="50">
        <f>G1159</f>
        <v>2637.2</v>
      </c>
      <c r="H1158" s="50">
        <f t="shared" ref="H1158:H1159" si="456">H1159</f>
        <v>2636.4</v>
      </c>
      <c r="I1158" s="51">
        <f t="shared" si="429"/>
        <v>-0.79999999999972715</v>
      </c>
      <c r="J1158" s="51">
        <f t="shared" si="430"/>
        <v>99.969664795995755</v>
      </c>
      <c r="K1158" s="31"/>
    </row>
    <row r="1159" spans="1:11" ht="25.5" x14ac:dyDescent="0.2">
      <c r="A1159" s="46" t="s">
        <v>55</v>
      </c>
      <c r="B1159" s="47" t="s">
        <v>468</v>
      </c>
      <c r="C1159" s="47" t="s">
        <v>47</v>
      </c>
      <c r="D1159" s="47" t="s">
        <v>20</v>
      </c>
      <c r="E1159" s="48" t="s">
        <v>52</v>
      </c>
      <c r="F1159" s="49" t="s">
        <v>650</v>
      </c>
      <c r="G1159" s="50">
        <f>G1160</f>
        <v>2637.2</v>
      </c>
      <c r="H1159" s="50">
        <f t="shared" si="456"/>
        <v>2636.4</v>
      </c>
      <c r="I1159" s="51">
        <f t="shared" ref="I1159:I1222" si="457">H1159-G1159</f>
        <v>-0.79999999999972715</v>
      </c>
      <c r="J1159" s="51">
        <f t="shared" ref="J1159:J1222" si="458">H1159/G1159*100</f>
        <v>99.969664795995755</v>
      </c>
      <c r="K1159" s="31"/>
    </row>
    <row r="1160" spans="1:11" ht="25.5" x14ac:dyDescent="0.2">
      <c r="A1160" s="46" t="s">
        <v>57</v>
      </c>
      <c r="B1160" s="47" t="s">
        <v>468</v>
      </c>
      <c r="C1160" s="47" t="s">
        <v>47</v>
      </c>
      <c r="D1160" s="47" t="s">
        <v>20</v>
      </c>
      <c r="E1160" s="48" t="s">
        <v>52</v>
      </c>
      <c r="F1160" s="49" t="s">
        <v>650</v>
      </c>
      <c r="G1160" s="50">
        <v>2637.2</v>
      </c>
      <c r="H1160" s="50">
        <v>2636.4</v>
      </c>
      <c r="I1160" s="51">
        <f t="shared" si="457"/>
        <v>-0.79999999999972715</v>
      </c>
      <c r="J1160" s="51">
        <f t="shared" si="458"/>
        <v>99.969664795995755</v>
      </c>
      <c r="K1160" s="31"/>
    </row>
    <row r="1161" spans="1:11" ht="25.5" x14ac:dyDescent="0.2">
      <c r="A1161" s="46" t="s">
        <v>21</v>
      </c>
      <c r="B1161" s="47" t="s">
        <v>468</v>
      </c>
      <c r="C1161" s="47" t="s">
        <v>47</v>
      </c>
      <c r="D1161" s="47" t="s">
        <v>20</v>
      </c>
      <c r="E1161" s="48" t="s">
        <v>22</v>
      </c>
      <c r="F1161" s="49" t="s">
        <v>23</v>
      </c>
      <c r="G1161" s="50">
        <f>G1162</f>
        <v>675</v>
      </c>
      <c r="H1161" s="50">
        <f t="shared" ref="H1161:H1164" si="459">H1162</f>
        <v>675</v>
      </c>
      <c r="I1161" s="51">
        <f t="shared" si="457"/>
        <v>0</v>
      </c>
      <c r="J1161" s="51">
        <f t="shared" si="458"/>
        <v>100</v>
      </c>
      <c r="K1161" s="31"/>
    </row>
    <row r="1162" spans="1:11" ht="25.5" x14ac:dyDescent="0.2">
      <c r="A1162" s="46" t="s">
        <v>42</v>
      </c>
      <c r="B1162" s="47" t="s">
        <v>468</v>
      </c>
      <c r="C1162" s="47" t="s">
        <v>47</v>
      </c>
      <c r="D1162" s="47" t="s">
        <v>20</v>
      </c>
      <c r="E1162" s="48" t="s">
        <v>43</v>
      </c>
      <c r="F1162" s="49" t="s">
        <v>23</v>
      </c>
      <c r="G1162" s="50">
        <f>G1163</f>
        <v>675</v>
      </c>
      <c r="H1162" s="50">
        <f t="shared" si="459"/>
        <v>675</v>
      </c>
      <c r="I1162" s="51">
        <f t="shared" si="457"/>
        <v>0</v>
      </c>
      <c r="J1162" s="51">
        <f t="shared" si="458"/>
        <v>100</v>
      </c>
      <c r="K1162" s="31"/>
    </row>
    <row r="1163" spans="1:11" ht="38.25" x14ac:dyDescent="0.2">
      <c r="A1163" s="46" t="s">
        <v>121</v>
      </c>
      <c r="B1163" s="47" t="s">
        <v>468</v>
      </c>
      <c r="C1163" s="47" t="s">
        <v>47</v>
      </c>
      <c r="D1163" s="47" t="s">
        <v>20</v>
      </c>
      <c r="E1163" s="48" t="s">
        <v>43</v>
      </c>
      <c r="F1163" s="49" t="s">
        <v>122</v>
      </c>
      <c r="G1163" s="50">
        <f>G1164</f>
        <v>675</v>
      </c>
      <c r="H1163" s="50">
        <f t="shared" si="459"/>
        <v>675</v>
      </c>
      <c r="I1163" s="51">
        <f t="shared" si="457"/>
        <v>0</v>
      </c>
      <c r="J1163" s="51">
        <f t="shared" si="458"/>
        <v>100</v>
      </c>
      <c r="K1163" s="31"/>
    </row>
    <row r="1164" spans="1:11" ht="25.5" x14ac:dyDescent="0.2">
      <c r="A1164" s="46" t="s">
        <v>55</v>
      </c>
      <c r="B1164" s="47" t="s">
        <v>468</v>
      </c>
      <c r="C1164" s="47" t="s">
        <v>47</v>
      </c>
      <c r="D1164" s="47" t="s">
        <v>20</v>
      </c>
      <c r="E1164" s="48" t="s">
        <v>43</v>
      </c>
      <c r="F1164" s="49" t="s">
        <v>122</v>
      </c>
      <c r="G1164" s="50">
        <f>G1165</f>
        <v>675</v>
      </c>
      <c r="H1164" s="50">
        <f t="shared" si="459"/>
        <v>675</v>
      </c>
      <c r="I1164" s="51">
        <f t="shared" si="457"/>
        <v>0</v>
      </c>
      <c r="J1164" s="51">
        <f t="shared" si="458"/>
        <v>100</v>
      </c>
      <c r="K1164" s="31"/>
    </row>
    <row r="1165" spans="1:11" ht="38.25" x14ac:dyDescent="0.2">
      <c r="A1165" s="46" t="s">
        <v>71</v>
      </c>
      <c r="B1165" s="47" t="s">
        <v>468</v>
      </c>
      <c r="C1165" s="47" t="s">
        <v>47</v>
      </c>
      <c r="D1165" s="47" t="s">
        <v>20</v>
      </c>
      <c r="E1165" s="48" t="s">
        <v>43</v>
      </c>
      <c r="F1165" s="49" t="s">
        <v>122</v>
      </c>
      <c r="G1165" s="50">
        <v>675</v>
      </c>
      <c r="H1165" s="50">
        <v>675</v>
      </c>
      <c r="I1165" s="51">
        <f t="shared" si="457"/>
        <v>0</v>
      </c>
      <c r="J1165" s="51">
        <f t="shared" si="458"/>
        <v>100</v>
      </c>
      <c r="K1165" s="31"/>
    </row>
    <row r="1166" spans="1:11" x14ac:dyDescent="0.2">
      <c r="A1166" s="41" t="s">
        <v>346</v>
      </c>
      <c r="B1166" s="42" t="s">
        <v>468</v>
      </c>
      <c r="C1166" s="42" t="s">
        <v>47</v>
      </c>
      <c r="D1166" s="42" t="s">
        <v>66</v>
      </c>
      <c r="E1166" s="66" t="s">
        <v>5</v>
      </c>
      <c r="F1166" s="66"/>
      <c r="G1166" s="44">
        <f>G1167</f>
        <v>103688.09999999999</v>
      </c>
      <c r="H1166" s="44">
        <f t="shared" ref="H1166" si="460">H1167</f>
        <v>102792.3</v>
      </c>
      <c r="I1166" s="45">
        <f t="shared" si="457"/>
        <v>-895.79999999998836</v>
      </c>
      <c r="J1166" s="45">
        <f t="shared" si="458"/>
        <v>99.136062865459024</v>
      </c>
      <c r="K1166" s="31"/>
    </row>
    <row r="1167" spans="1:11" ht="38.25" x14ac:dyDescent="0.2">
      <c r="A1167" s="46" t="s">
        <v>505</v>
      </c>
      <c r="B1167" s="47" t="s">
        <v>468</v>
      </c>
      <c r="C1167" s="47" t="s">
        <v>47</v>
      </c>
      <c r="D1167" s="47" t="s">
        <v>66</v>
      </c>
      <c r="E1167" s="48" t="s">
        <v>506</v>
      </c>
      <c r="F1167" s="49" t="s">
        <v>23</v>
      </c>
      <c r="G1167" s="50">
        <f>G1168+G1172</f>
        <v>103688.09999999999</v>
      </c>
      <c r="H1167" s="50">
        <f>H1168+H1172</f>
        <v>102792.3</v>
      </c>
      <c r="I1167" s="51">
        <f t="shared" si="457"/>
        <v>-895.79999999998836</v>
      </c>
      <c r="J1167" s="51">
        <f t="shared" si="458"/>
        <v>99.136062865459024</v>
      </c>
      <c r="K1167" s="31"/>
    </row>
    <row r="1168" spans="1:11" ht="38.25" x14ac:dyDescent="0.2">
      <c r="A1168" s="46" t="s">
        <v>513</v>
      </c>
      <c r="B1168" s="47" t="s">
        <v>468</v>
      </c>
      <c r="C1168" s="47" t="s">
        <v>47</v>
      </c>
      <c r="D1168" s="47" t="s">
        <v>66</v>
      </c>
      <c r="E1168" s="48" t="s">
        <v>514</v>
      </c>
      <c r="F1168" s="49" t="s">
        <v>23</v>
      </c>
      <c r="G1168" s="50">
        <f>G1169</f>
        <v>28902.2</v>
      </c>
      <c r="H1168" s="50">
        <f>H1169</f>
        <v>28625</v>
      </c>
      <c r="I1168" s="51">
        <f t="shared" si="457"/>
        <v>-277.20000000000073</v>
      </c>
      <c r="J1168" s="51">
        <f t="shared" si="458"/>
        <v>99.040903460636216</v>
      </c>
      <c r="K1168" s="31"/>
    </row>
    <row r="1169" spans="1:11" ht="89.25" x14ac:dyDescent="0.2">
      <c r="A1169" s="46" t="s">
        <v>590</v>
      </c>
      <c r="B1169" s="47" t="s">
        <v>468</v>
      </c>
      <c r="C1169" s="47" t="s">
        <v>47</v>
      </c>
      <c r="D1169" s="47" t="s">
        <v>66</v>
      </c>
      <c r="E1169" s="48" t="s">
        <v>514</v>
      </c>
      <c r="F1169" s="49" t="s">
        <v>591</v>
      </c>
      <c r="G1169" s="50">
        <f>G1170</f>
        <v>28902.2</v>
      </c>
      <c r="H1169" s="50">
        <f t="shared" ref="H1169:H1170" si="461">H1170</f>
        <v>28625</v>
      </c>
      <c r="I1169" s="51">
        <f t="shared" si="457"/>
        <v>-277.20000000000073</v>
      </c>
      <c r="J1169" s="51">
        <f t="shared" si="458"/>
        <v>99.040903460636216</v>
      </c>
      <c r="K1169" s="31"/>
    </row>
    <row r="1170" spans="1:11" ht="25.5" x14ac:dyDescent="0.2">
      <c r="A1170" s="46" t="s">
        <v>55</v>
      </c>
      <c r="B1170" s="47" t="s">
        <v>468</v>
      </c>
      <c r="C1170" s="47" t="s">
        <v>47</v>
      </c>
      <c r="D1170" s="47" t="s">
        <v>66</v>
      </c>
      <c r="E1170" s="48" t="s">
        <v>514</v>
      </c>
      <c r="F1170" s="49" t="s">
        <v>591</v>
      </c>
      <c r="G1170" s="50">
        <f>G1171</f>
        <v>28902.2</v>
      </c>
      <c r="H1170" s="50">
        <f t="shared" si="461"/>
        <v>28625</v>
      </c>
      <c r="I1170" s="51">
        <f t="shared" si="457"/>
        <v>-277.20000000000073</v>
      </c>
      <c r="J1170" s="51">
        <f t="shared" si="458"/>
        <v>99.040903460636216</v>
      </c>
      <c r="K1170" s="31"/>
    </row>
    <row r="1171" spans="1:11" ht="38.25" x14ac:dyDescent="0.2">
      <c r="A1171" s="46" t="s">
        <v>71</v>
      </c>
      <c r="B1171" s="47" t="s">
        <v>468</v>
      </c>
      <c r="C1171" s="47" t="s">
        <v>47</v>
      </c>
      <c r="D1171" s="47" t="s">
        <v>66</v>
      </c>
      <c r="E1171" s="48" t="s">
        <v>514</v>
      </c>
      <c r="F1171" s="49" t="s">
        <v>591</v>
      </c>
      <c r="G1171" s="50">
        <v>28902.2</v>
      </c>
      <c r="H1171" s="50">
        <v>28625</v>
      </c>
      <c r="I1171" s="51">
        <f t="shared" si="457"/>
        <v>-277.20000000000073</v>
      </c>
      <c r="J1171" s="51">
        <f t="shared" si="458"/>
        <v>99.040903460636216</v>
      </c>
      <c r="K1171" s="31"/>
    </row>
    <row r="1172" spans="1:11" ht="102" x14ac:dyDescent="0.2">
      <c r="A1172" s="46" t="s">
        <v>553</v>
      </c>
      <c r="B1172" s="47" t="s">
        <v>468</v>
      </c>
      <c r="C1172" s="47" t="s">
        <v>47</v>
      </c>
      <c r="D1172" s="47" t="s">
        <v>66</v>
      </c>
      <c r="E1172" s="48" t="s">
        <v>554</v>
      </c>
      <c r="F1172" s="49" t="s">
        <v>23</v>
      </c>
      <c r="G1172" s="50">
        <f>G1173</f>
        <v>74785.899999999994</v>
      </c>
      <c r="H1172" s="50">
        <f t="shared" ref="H1172:H1173" si="462">H1173</f>
        <v>74167.3</v>
      </c>
      <c r="I1172" s="51">
        <f t="shared" si="457"/>
        <v>-618.59999999999127</v>
      </c>
      <c r="J1172" s="51">
        <f t="shared" si="458"/>
        <v>99.172838730295439</v>
      </c>
      <c r="K1172" s="31"/>
    </row>
    <row r="1173" spans="1:11" ht="51" x14ac:dyDescent="0.2">
      <c r="A1173" s="46" t="s">
        <v>651</v>
      </c>
      <c r="B1173" s="47" t="s">
        <v>468</v>
      </c>
      <c r="C1173" s="47" t="s">
        <v>47</v>
      </c>
      <c r="D1173" s="47" t="s">
        <v>66</v>
      </c>
      <c r="E1173" s="48" t="s">
        <v>554</v>
      </c>
      <c r="F1173" s="49" t="s">
        <v>348</v>
      </c>
      <c r="G1173" s="50">
        <f>G1174</f>
        <v>74785.899999999994</v>
      </c>
      <c r="H1173" s="50">
        <f t="shared" si="462"/>
        <v>74167.3</v>
      </c>
      <c r="I1173" s="51">
        <f t="shared" si="457"/>
        <v>-618.59999999999127</v>
      </c>
      <c r="J1173" s="51">
        <f t="shared" si="458"/>
        <v>99.172838730295439</v>
      </c>
      <c r="K1173" s="31"/>
    </row>
    <row r="1174" spans="1:11" ht="25.5" x14ac:dyDescent="0.2">
      <c r="A1174" s="46" t="s">
        <v>55</v>
      </c>
      <c r="B1174" s="47" t="s">
        <v>468</v>
      </c>
      <c r="C1174" s="47" t="s">
        <v>47</v>
      </c>
      <c r="D1174" s="47" t="s">
        <v>66</v>
      </c>
      <c r="E1174" s="48" t="s">
        <v>554</v>
      </c>
      <c r="F1174" s="49" t="s">
        <v>348</v>
      </c>
      <c r="G1174" s="50">
        <f>G1175+G1176</f>
        <v>74785.899999999994</v>
      </c>
      <c r="H1174" s="50">
        <f t="shared" ref="H1174" si="463">H1175+H1176</f>
        <v>74167.3</v>
      </c>
      <c r="I1174" s="51">
        <f t="shared" si="457"/>
        <v>-618.59999999999127</v>
      </c>
      <c r="J1174" s="51">
        <f t="shared" si="458"/>
        <v>99.172838730295439</v>
      </c>
      <c r="K1174" s="31"/>
    </row>
    <row r="1175" spans="1:11" ht="38.25" x14ac:dyDescent="0.2">
      <c r="A1175" s="46" t="s">
        <v>71</v>
      </c>
      <c r="B1175" s="47" t="s">
        <v>468</v>
      </c>
      <c r="C1175" s="47" t="s">
        <v>47</v>
      </c>
      <c r="D1175" s="47" t="s">
        <v>66</v>
      </c>
      <c r="E1175" s="48" t="s">
        <v>554</v>
      </c>
      <c r="F1175" s="49" t="s">
        <v>348</v>
      </c>
      <c r="G1175" s="50">
        <v>22598.400000000001</v>
      </c>
      <c r="H1175" s="50">
        <v>22267.4</v>
      </c>
      <c r="I1175" s="51">
        <f t="shared" si="457"/>
        <v>-331</v>
      </c>
      <c r="J1175" s="51">
        <f t="shared" si="458"/>
        <v>98.535294534126308</v>
      </c>
      <c r="K1175" s="31"/>
    </row>
    <row r="1176" spans="1:11" ht="25.5" x14ac:dyDescent="0.2">
      <c r="A1176" s="46" t="s">
        <v>109</v>
      </c>
      <c r="B1176" s="47" t="s">
        <v>468</v>
      </c>
      <c r="C1176" s="47" t="s">
        <v>47</v>
      </c>
      <c r="D1176" s="47" t="s">
        <v>66</v>
      </c>
      <c r="E1176" s="48" t="s">
        <v>554</v>
      </c>
      <c r="F1176" s="49" t="s">
        <v>348</v>
      </c>
      <c r="G1176" s="50">
        <v>52187.5</v>
      </c>
      <c r="H1176" s="50">
        <v>51899.9</v>
      </c>
      <c r="I1176" s="51">
        <f t="shared" si="457"/>
        <v>-287.59999999999854</v>
      </c>
      <c r="J1176" s="51">
        <f t="shared" si="458"/>
        <v>99.44891017964072</v>
      </c>
      <c r="K1176" s="31"/>
    </row>
    <row r="1177" spans="1:11" ht="25.5" x14ac:dyDescent="0.2">
      <c r="A1177" s="41" t="s">
        <v>355</v>
      </c>
      <c r="B1177" s="42" t="s">
        <v>468</v>
      </c>
      <c r="C1177" s="42" t="s">
        <v>47</v>
      </c>
      <c r="D1177" s="42" t="s">
        <v>264</v>
      </c>
      <c r="E1177" s="66" t="s">
        <v>5</v>
      </c>
      <c r="F1177" s="66"/>
      <c r="G1177" s="44">
        <f>G1178</f>
        <v>6828.4000000000005</v>
      </c>
      <c r="H1177" s="44">
        <f t="shared" ref="H1177" si="464">H1178</f>
        <v>6828.4000000000005</v>
      </c>
      <c r="I1177" s="45">
        <f t="shared" si="457"/>
        <v>0</v>
      </c>
      <c r="J1177" s="45">
        <f t="shared" si="458"/>
        <v>100</v>
      </c>
      <c r="K1177" s="31"/>
    </row>
    <row r="1178" spans="1:11" ht="51" x14ac:dyDescent="0.2">
      <c r="A1178" s="46" t="s">
        <v>49</v>
      </c>
      <c r="B1178" s="47" t="s">
        <v>468</v>
      </c>
      <c r="C1178" s="47" t="s">
        <v>47</v>
      </c>
      <c r="D1178" s="47" t="s">
        <v>264</v>
      </c>
      <c r="E1178" s="48" t="s">
        <v>50</v>
      </c>
      <c r="F1178" s="49" t="s">
        <v>23</v>
      </c>
      <c r="G1178" s="50">
        <f>G1179+G1193</f>
        <v>6828.4000000000005</v>
      </c>
      <c r="H1178" s="50">
        <f t="shared" ref="H1178" si="465">H1179+H1193</f>
        <v>6828.4000000000005</v>
      </c>
      <c r="I1178" s="51">
        <f t="shared" si="457"/>
        <v>0</v>
      </c>
      <c r="J1178" s="51">
        <f t="shared" si="458"/>
        <v>100</v>
      </c>
      <c r="K1178" s="31"/>
    </row>
    <row r="1179" spans="1:11" ht="76.5" x14ac:dyDescent="0.2">
      <c r="A1179" s="46" t="s">
        <v>356</v>
      </c>
      <c r="B1179" s="47" t="s">
        <v>468</v>
      </c>
      <c r="C1179" s="47" t="s">
        <v>47</v>
      </c>
      <c r="D1179" s="47" t="s">
        <v>264</v>
      </c>
      <c r="E1179" s="48" t="s">
        <v>357</v>
      </c>
      <c r="F1179" s="49" t="s">
        <v>23</v>
      </c>
      <c r="G1179" s="50">
        <f>G1180+G1183+G1188</f>
        <v>6637.4000000000005</v>
      </c>
      <c r="H1179" s="50">
        <f t="shared" ref="H1179" si="466">H1180+H1183+H1188</f>
        <v>6637.4000000000005</v>
      </c>
      <c r="I1179" s="51">
        <f t="shared" si="457"/>
        <v>0</v>
      </c>
      <c r="J1179" s="51">
        <f t="shared" si="458"/>
        <v>100</v>
      </c>
      <c r="K1179" s="31"/>
    </row>
    <row r="1180" spans="1:11" ht="38.25" x14ac:dyDescent="0.2">
      <c r="A1180" s="46" t="s">
        <v>652</v>
      </c>
      <c r="B1180" s="47" t="s">
        <v>468</v>
      </c>
      <c r="C1180" s="47" t="s">
        <v>47</v>
      </c>
      <c r="D1180" s="47" t="s">
        <v>264</v>
      </c>
      <c r="E1180" s="48" t="s">
        <v>357</v>
      </c>
      <c r="F1180" s="49" t="s">
        <v>653</v>
      </c>
      <c r="G1180" s="50">
        <f>G1181</f>
        <v>186</v>
      </c>
      <c r="H1180" s="50">
        <f t="shared" ref="H1180:H1181" si="467">H1181</f>
        <v>186</v>
      </c>
      <c r="I1180" s="51">
        <f t="shared" si="457"/>
        <v>0</v>
      </c>
      <c r="J1180" s="51">
        <f t="shared" si="458"/>
        <v>100</v>
      </c>
      <c r="K1180" s="31"/>
    </row>
    <row r="1181" spans="1:11" ht="51" x14ac:dyDescent="0.2">
      <c r="A1181" s="46" t="s">
        <v>128</v>
      </c>
      <c r="B1181" s="47" t="s">
        <v>468</v>
      </c>
      <c r="C1181" s="47" t="s">
        <v>47</v>
      </c>
      <c r="D1181" s="47" t="s">
        <v>264</v>
      </c>
      <c r="E1181" s="48" t="s">
        <v>357</v>
      </c>
      <c r="F1181" s="49" t="s">
        <v>653</v>
      </c>
      <c r="G1181" s="50">
        <f>G1182</f>
        <v>186</v>
      </c>
      <c r="H1181" s="50">
        <f t="shared" si="467"/>
        <v>186</v>
      </c>
      <c r="I1181" s="51">
        <f t="shared" si="457"/>
        <v>0</v>
      </c>
      <c r="J1181" s="51">
        <f t="shared" si="458"/>
        <v>100</v>
      </c>
      <c r="K1181" s="31"/>
    </row>
    <row r="1182" spans="1:11" ht="25.5" x14ac:dyDescent="0.2">
      <c r="A1182" s="46" t="s">
        <v>366</v>
      </c>
      <c r="B1182" s="47" t="s">
        <v>468</v>
      </c>
      <c r="C1182" s="47" t="s">
        <v>47</v>
      </c>
      <c r="D1182" s="47" t="s">
        <v>264</v>
      </c>
      <c r="E1182" s="48" t="s">
        <v>357</v>
      </c>
      <c r="F1182" s="49" t="s">
        <v>653</v>
      </c>
      <c r="G1182" s="50">
        <v>186</v>
      </c>
      <c r="H1182" s="50">
        <v>186</v>
      </c>
      <c r="I1182" s="51">
        <f t="shared" si="457"/>
        <v>0</v>
      </c>
      <c r="J1182" s="51">
        <f t="shared" si="458"/>
        <v>100</v>
      </c>
      <c r="K1182" s="31"/>
    </row>
    <row r="1183" spans="1:11" ht="89.25" x14ac:dyDescent="0.2">
      <c r="A1183" s="46" t="s">
        <v>358</v>
      </c>
      <c r="B1183" s="47" t="s">
        <v>468</v>
      </c>
      <c r="C1183" s="47" t="s">
        <v>47</v>
      </c>
      <c r="D1183" s="47" t="s">
        <v>264</v>
      </c>
      <c r="E1183" s="48" t="s">
        <v>357</v>
      </c>
      <c r="F1183" s="49" t="s">
        <v>359</v>
      </c>
      <c r="G1183" s="50">
        <f>G1184+G1186</f>
        <v>6257.8</v>
      </c>
      <c r="H1183" s="50">
        <f t="shared" ref="H1183" si="468">H1184+H1186</f>
        <v>6257.8</v>
      </c>
      <c r="I1183" s="51">
        <f t="shared" si="457"/>
        <v>0</v>
      </c>
      <c r="J1183" s="51">
        <f t="shared" si="458"/>
        <v>100</v>
      </c>
      <c r="K1183" s="31"/>
    </row>
    <row r="1184" spans="1:11" ht="38.25" x14ac:dyDescent="0.2">
      <c r="A1184" s="46" t="s">
        <v>34</v>
      </c>
      <c r="B1184" s="47" t="s">
        <v>468</v>
      </c>
      <c r="C1184" s="47" t="s">
        <v>47</v>
      </c>
      <c r="D1184" s="47" t="s">
        <v>264</v>
      </c>
      <c r="E1184" s="48" t="s">
        <v>357</v>
      </c>
      <c r="F1184" s="49" t="s">
        <v>359</v>
      </c>
      <c r="G1184" s="50">
        <f>G1185</f>
        <v>4191.5</v>
      </c>
      <c r="H1184" s="50">
        <f t="shared" ref="H1184" si="469">H1185</f>
        <v>4191.5</v>
      </c>
      <c r="I1184" s="51">
        <f t="shared" si="457"/>
        <v>0</v>
      </c>
      <c r="J1184" s="51">
        <f t="shared" si="458"/>
        <v>100</v>
      </c>
      <c r="K1184" s="31"/>
    </row>
    <row r="1185" spans="1:11" ht="38.25" x14ac:dyDescent="0.2">
      <c r="A1185" s="46" t="s">
        <v>36</v>
      </c>
      <c r="B1185" s="47" t="s">
        <v>468</v>
      </c>
      <c r="C1185" s="47" t="s">
        <v>47</v>
      </c>
      <c r="D1185" s="47" t="s">
        <v>264</v>
      </c>
      <c r="E1185" s="48" t="s">
        <v>357</v>
      </c>
      <c r="F1185" s="49" t="s">
        <v>359</v>
      </c>
      <c r="G1185" s="50">
        <v>4191.5</v>
      </c>
      <c r="H1185" s="50">
        <v>4191.5</v>
      </c>
      <c r="I1185" s="51">
        <f t="shared" si="457"/>
        <v>0</v>
      </c>
      <c r="J1185" s="51">
        <f t="shared" si="458"/>
        <v>100</v>
      </c>
      <c r="K1185" s="31"/>
    </row>
    <row r="1186" spans="1:11" ht="51" x14ac:dyDescent="0.2">
      <c r="A1186" s="46" t="s">
        <v>128</v>
      </c>
      <c r="B1186" s="47" t="s">
        <v>468</v>
      </c>
      <c r="C1186" s="47" t="s">
        <v>47</v>
      </c>
      <c r="D1186" s="47" t="s">
        <v>264</v>
      </c>
      <c r="E1186" s="48" t="s">
        <v>357</v>
      </c>
      <c r="F1186" s="49" t="s">
        <v>359</v>
      </c>
      <c r="G1186" s="50">
        <f>G1187</f>
        <v>2066.3000000000002</v>
      </c>
      <c r="H1186" s="50">
        <f t="shared" ref="H1186" si="470">H1187</f>
        <v>2066.3000000000002</v>
      </c>
      <c r="I1186" s="51">
        <f t="shared" si="457"/>
        <v>0</v>
      </c>
      <c r="J1186" s="51">
        <f t="shared" si="458"/>
        <v>100</v>
      </c>
      <c r="K1186" s="31"/>
    </row>
    <row r="1187" spans="1:11" ht="25.5" x14ac:dyDescent="0.2">
      <c r="A1187" s="46" t="s">
        <v>366</v>
      </c>
      <c r="B1187" s="47" t="s">
        <v>468</v>
      </c>
      <c r="C1187" s="47" t="s">
        <v>47</v>
      </c>
      <c r="D1187" s="47" t="s">
        <v>264</v>
      </c>
      <c r="E1187" s="48" t="s">
        <v>357</v>
      </c>
      <c r="F1187" s="49" t="s">
        <v>359</v>
      </c>
      <c r="G1187" s="50">
        <v>2066.3000000000002</v>
      </c>
      <c r="H1187" s="50">
        <v>2066.3000000000002</v>
      </c>
      <c r="I1187" s="51">
        <f t="shared" si="457"/>
        <v>0</v>
      </c>
      <c r="J1187" s="51">
        <f t="shared" si="458"/>
        <v>100</v>
      </c>
      <c r="K1187" s="31"/>
    </row>
    <row r="1188" spans="1:11" ht="76.5" x14ac:dyDescent="0.2">
      <c r="A1188" s="46" t="s">
        <v>360</v>
      </c>
      <c r="B1188" s="47" t="s">
        <v>468</v>
      </c>
      <c r="C1188" s="47" t="s">
        <v>47</v>
      </c>
      <c r="D1188" s="47" t="s">
        <v>264</v>
      </c>
      <c r="E1188" s="48" t="s">
        <v>357</v>
      </c>
      <c r="F1188" s="49" t="s">
        <v>361</v>
      </c>
      <c r="G1188" s="50">
        <f>G1189+G1191</f>
        <v>193.6</v>
      </c>
      <c r="H1188" s="50">
        <f t="shared" ref="H1188" si="471">H1189+H1191</f>
        <v>193.6</v>
      </c>
      <c r="I1188" s="51">
        <f t="shared" si="457"/>
        <v>0</v>
      </c>
      <c r="J1188" s="51">
        <f t="shared" si="458"/>
        <v>100</v>
      </c>
      <c r="K1188" s="31"/>
    </row>
    <row r="1189" spans="1:11" ht="38.25" x14ac:dyDescent="0.2">
      <c r="A1189" s="46" t="s">
        <v>34</v>
      </c>
      <c r="B1189" s="47" t="s">
        <v>468</v>
      </c>
      <c r="C1189" s="47" t="s">
        <v>47</v>
      </c>
      <c r="D1189" s="47" t="s">
        <v>264</v>
      </c>
      <c r="E1189" s="48" t="s">
        <v>357</v>
      </c>
      <c r="F1189" s="49" t="s">
        <v>361</v>
      </c>
      <c r="G1189" s="50">
        <f>G1190</f>
        <v>129.6</v>
      </c>
      <c r="H1189" s="50">
        <f t="shared" ref="H1189" si="472">H1190</f>
        <v>129.6</v>
      </c>
      <c r="I1189" s="51">
        <f t="shared" si="457"/>
        <v>0</v>
      </c>
      <c r="J1189" s="51">
        <f t="shared" si="458"/>
        <v>100</v>
      </c>
      <c r="K1189" s="31"/>
    </row>
    <row r="1190" spans="1:11" ht="38.25" x14ac:dyDescent="0.2">
      <c r="A1190" s="46" t="s">
        <v>36</v>
      </c>
      <c r="B1190" s="47" t="s">
        <v>468</v>
      </c>
      <c r="C1190" s="47" t="s">
        <v>47</v>
      </c>
      <c r="D1190" s="47" t="s">
        <v>264</v>
      </c>
      <c r="E1190" s="48" t="s">
        <v>357</v>
      </c>
      <c r="F1190" s="49" t="s">
        <v>361</v>
      </c>
      <c r="G1190" s="50">
        <v>129.6</v>
      </c>
      <c r="H1190" s="50">
        <v>129.6</v>
      </c>
      <c r="I1190" s="51">
        <f t="shared" si="457"/>
        <v>0</v>
      </c>
      <c r="J1190" s="51">
        <f t="shared" si="458"/>
        <v>100</v>
      </c>
      <c r="K1190" s="31"/>
    </row>
    <row r="1191" spans="1:11" ht="51" x14ac:dyDescent="0.2">
      <c r="A1191" s="46" t="s">
        <v>128</v>
      </c>
      <c r="B1191" s="47" t="s">
        <v>468</v>
      </c>
      <c r="C1191" s="47" t="s">
        <v>47</v>
      </c>
      <c r="D1191" s="47" t="s">
        <v>264</v>
      </c>
      <c r="E1191" s="48" t="s">
        <v>357</v>
      </c>
      <c r="F1191" s="49" t="s">
        <v>361</v>
      </c>
      <c r="G1191" s="50">
        <f>G1192</f>
        <v>64</v>
      </c>
      <c r="H1191" s="50">
        <f t="shared" ref="H1191" si="473">H1192</f>
        <v>64</v>
      </c>
      <c r="I1191" s="51">
        <f t="shared" si="457"/>
        <v>0</v>
      </c>
      <c r="J1191" s="51">
        <f t="shared" si="458"/>
        <v>100</v>
      </c>
      <c r="K1191" s="31"/>
    </row>
    <row r="1192" spans="1:11" ht="25.5" x14ac:dyDescent="0.2">
      <c r="A1192" s="46" t="s">
        <v>366</v>
      </c>
      <c r="B1192" s="47" t="s">
        <v>468</v>
      </c>
      <c r="C1192" s="47" t="s">
        <v>47</v>
      </c>
      <c r="D1192" s="47" t="s">
        <v>264</v>
      </c>
      <c r="E1192" s="48" t="s">
        <v>357</v>
      </c>
      <c r="F1192" s="49" t="s">
        <v>361</v>
      </c>
      <c r="G1192" s="50">
        <v>64</v>
      </c>
      <c r="H1192" s="50">
        <v>64</v>
      </c>
      <c r="I1192" s="51">
        <f t="shared" si="457"/>
        <v>0</v>
      </c>
      <c r="J1192" s="51">
        <f t="shared" si="458"/>
        <v>100</v>
      </c>
      <c r="K1192" s="31"/>
    </row>
    <row r="1193" spans="1:11" ht="63.75" x14ac:dyDescent="0.2">
      <c r="A1193" s="46" t="s">
        <v>51</v>
      </c>
      <c r="B1193" s="47" t="s">
        <v>468</v>
      </c>
      <c r="C1193" s="47" t="s">
        <v>47</v>
      </c>
      <c r="D1193" s="47" t="s">
        <v>264</v>
      </c>
      <c r="E1193" s="48" t="s">
        <v>52</v>
      </c>
      <c r="F1193" s="49" t="s">
        <v>23</v>
      </c>
      <c r="G1193" s="50">
        <f>G1194</f>
        <v>191</v>
      </c>
      <c r="H1193" s="50">
        <f t="shared" ref="H1193:H1195" si="474">H1194</f>
        <v>191</v>
      </c>
      <c r="I1193" s="51">
        <f t="shared" si="457"/>
        <v>0</v>
      </c>
      <c r="J1193" s="51">
        <f t="shared" si="458"/>
        <v>100</v>
      </c>
      <c r="K1193" s="31"/>
    </row>
    <row r="1194" spans="1:11" ht="114.75" x14ac:dyDescent="0.2">
      <c r="A1194" s="46" t="s">
        <v>654</v>
      </c>
      <c r="B1194" s="47" t="s">
        <v>468</v>
      </c>
      <c r="C1194" s="47" t="s">
        <v>47</v>
      </c>
      <c r="D1194" s="47" t="s">
        <v>264</v>
      </c>
      <c r="E1194" s="48" t="s">
        <v>52</v>
      </c>
      <c r="F1194" s="49" t="s">
        <v>655</v>
      </c>
      <c r="G1194" s="50">
        <f>G1195</f>
        <v>191</v>
      </c>
      <c r="H1194" s="50">
        <f t="shared" si="474"/>
        <v>191</v>
      </c>
      <c r="I1194" s="51">
        <f t="shared" si="457"/>
        <v>0</v>
      </c>
      <c r="J1194" s="51">
        <f t="shared" si="458"/>
        <v>100</v>
      </c>
      <c r="K1194" s="31"/>
    </row>
    <row r="1195" spans="1:11" ht="38.25" x14ac:dyDescent="0.2">
      <c r="A1195" s="46" t="s">
        <v>34</v>
      </c>
      <c r="B1195" s="47" t="s">
        <v>468</v>
      </c>
      <c r="C1195" s="47" t="s">
        <v>47</v>
      </c>
      <c r="D1195" s="47" t="s">
        <v>264</v>
      </c>
      <c r="E1195" s="48" t="s">
        <v>52</v>
      </c>
      <c r="F1195" s="49" t="s">
        <v>655</v>
      </c>
      <c r="G1195" s="50">
        <f>G1196</f>
        <v>191</v>
      </c>
      <c r="H1195" s="50">
        <f t="shared" si="474"/>
        <v>191</v>
      </c>
      <c r="I1195" s="51">
        <f t="shared" si="457"/>
        <v>0</v>
      </c>
      <c r="J1195" s="51">
        <f t="shared" si="458"/>
        <v>100</v>
      </c>
      <c r="K1195" s="31"/>
    </row>
    <row r="1196" spans="1:11" ht="38.25" x14ac:dyDescent="0.2">
      <c r="A1196" s="46" t="s">
        <v>36</v>
      </c>
      <c r="B1196" s="47" t="s">
        <v>468</v>
      </c>
      <c r="C1196" s="47" t="s">
        <v>47</v>
      </c>
      <c r="D1196" s="47" t="s">
        <v>264</v>
      </c>
      <c r="E1196" s="48" t="s">
        <v>52</v>
      </c>
      <c r="F1196" s="49" t="s">
        <v>655</v>
      </c>
      <c r="G1196" s="50">
        <v>191</v>
      </c>
      <c r="H1196" s="50">
        <v>191</v>
      </c>
      <c r="I1196" s="51">
        <f t="shared" si="457"/>
        <v>0</v>
      </c>
      <c r="J1196" s="51">
        <f t="shared" si="458"/>
        <v>100</v>
      </c>
      <c r="K1196" s="31"/>
    </row>
    <row r="1197" spans="1:11" ht="25.5" x14ac:dyDescent="0.2">
      <c r="A1197" s="41" t="s">
        <v>461</v>
      </c>
      <c r="B1197" s="42" t="s">
        <v>468</v>
      </c>
      <c r="C1197" s="42" t="s">
        <v>273</v>
      </c>
      <c r="D1197" s="42" t="s">
        <v>18</v>
      </c>
      <c r="E1197" s="66" t="s">
        <v>5</v>
      </c>
      <c r="F1197" s="66"/>
      <c r="G1197" s="44">
        <f>G1198+G1204+G1227</f>
        <v>310664.5</v>
      </c>
      <c r="H1197" s="44">
        <f>H1198+H1204+H1227</f>
        <v>301486.10000000003</v>
      </c>
      <c r="I1197" s="45">
        <f t="shared" si="457"/>
        <v>-9178.3999999999651</v>
      </c>
      <c r="J1197" s="45">
        <f t="shared" si="458"/>
        <v>97.045558794133228</v>
      </c>
      <c r="K1197" s="31"/>
    </row>
    <row r="1198" spans="1:11" x14ac:dyDescent="0.2">
      <c r="A1198" s="41" t="s">
        <v>656</v>
      </c>
      <c r="B1198" s="42" t="s">
        <v>468</v>
      </c>
      <c r="C1198" s="42" t="s">
        <v>273</v>
      </c>
      <c r="D1198" s="42" t="s">
        <v>17</v>
      </c>
      <c r="E1198" s="66" t="s">
        <v>5</v>
      </c>
      <c r="F1198" s="66"/>
      <c r="G1198" s="44">
        <f>G1199</f>
        <v>3099.2</v>
      </c>
      <c r="H1198" s="44">
        <f t="shared" ref="H1198:H1202" si="475">H1199</f>
        <v>2336.6</v>
      </c>
      <c r="I1198" s="45">
        <f t="shared" si="457"/>
        <v>-762.59999999999991</v>
      </c>
      <c r="J1198" s="45">
        <f t="shared" si="458"/>
        <v>75.3936499741869</v>
      </c>
      <c r="K1198" s="31"/>
    </row>
    <row r="1199" spans="1:11" ht="51" x14ac:dyDescent="0.2">
      <c r="A1199" s="46" t="s">
        <v>463</v>
      </c>
      <c r="B1199" s="47" t="s">
        <v>468</v>
      </c>
      <c r="C1199" s="47" t="s">
        <v>273</v>
      </c>
      <c r="D1199" s="47" t="s">
        <v>17</v>
      </c>
      <c r="E1199" s="48" t="s">
        <v>464</v>
      </c>
      <c r="F1199" s="49" t="s">
        <v>23</v>
      </c>
      <c r="G1199" s="50">
        <f>G1200</f>
        <v>3099.2</v>
      </c>
      <c r="H1199" s="50">
        <f t="shared" si="475"/>
        <v>2336.6</v>
      </c>
      <c r="I1199" s="51">
        <f t="shared" si="457"/>
        <v>-762.59999999999991</v>
      </c>
      <c r="J1199" s="51">
        <f t="shared" si="458"/>
        <v>75.3936499741869</v>
      </c>
      <c r="K1199" s="31"/>
    </row>
    <row r="1200" spans="1:11" ht="51" x14ac:dyDescent="0.2">
      <c r="A1200" s="46" t="s">
        <v>631</v>
      </c>
      <c r="B1200" s="47" t="s">
        <v>468</v>
      </c>
      <c r="C1200" s="47" t="s">
        <v>273</v>
      </c>
      <c r="D1200" s="47" t="s">
        <v>17</v>
      </c>
      <c r="E1200" s="48" t="s">
        <v>632</v>
      </c>
      <c r="F1200" s="49" t="s">
        <v>23</v>
      </c>
      <c r="G1200" s="50">
        <f>G1201</f>
        <v>3099.2</v>
      </c>
      <c r="H1200" s="50">
        <f t="shared" si="475"/>
        <v>2336.6</v>
      </c>
      <c r="I1200" s="51">
        <f t="shared" si="457"/>
        <v>-762.59999999999991</v>
      </c>
      <c r="J1200" s="51">
        <f t="shared" si="458"/>
        <v>75.3936499741869</v>
      </c>
      <c r="K1200" s="31"/>
    </row>
    <row r="1201" spans="1:11" ht="51" x14ac:dyDescent="0.2">
      <c r="A1201" s="46" t="s">
        <v>657</v>
      </c>
      <c r="B1201" s="47" t="s">
        <v>468</v>
      </c>
      <c r="C1201" s="47" t="s">
        <v>273</v>
      </c>
      <c r="D1201" s="47" t="s">
        <v>17</v>
      </c>
      <c r="E1201" s="48" t="s">
        <v>632</v>
      </c>
      <c r="F1201" s="49" t="s">
        <v>658</v>
      </c>
      <c r="G1201" s="50">
        <f>G1202</f>
        <v>3099.2</v>
      </c>
      <c r="H1201" s="50">
        <f t="shared" si="475"/>
        <v>2336.6</v>
      </c>
      <c r="I1201" s="51">
        <f t="shared" si="457"/>
        <v>-762.59999999999991</v>
      </c>
      <c r="J1201" s="51">
        <f t="shared" si="458"/>
        <v>75.3936499741869</v>
      </c>
      <c r="K1201" s="31"/>
    </row>
    <row r="1202" spans="1:11" ht="51" x14ac:dyDescent="0.2">
      <c r="A1202" s="46" t="s">
        <v>128</v>
      </c>
      <c r="B1202" s="47" t="s">
        <v>468</v>
      </c>
      <c r="C1202" s="47" t="s">
        <v>273</v>
      </c>
      <c r="D1202" s="47" t="s">
        <v>17</v>
      </c>
      <c r="E1202" s="48" t="s">
        <v>632</v>
      </c>
      <c r="F1202" s="49" t="s">
        <v>658</v>
      </c>
      <c r="G1202" s="50">
        <f>G1203</f>
        <v>3099.2</v>
      </c>
      <c r="H1202" s="50">
        <f t="shared" si="475"/>
        <v>2336.6</v>
      </c>
      <c r="I1202" s="51">
        <f t="shared" si="457"/>
        <v>-762.59999999999991</v>
      </c>
      <c r="J1202" s="51">
        <f t="shared" si="458"/>
        <v>75.3936499741869</v>
      </c>
      <c r="K1202" s="31"/>
    </row>
    <row r="1203" spans="1:11" ht="25.5" x14ac:dyDescent="0.2">
      <c r="A1203" s="46" t="s">
        <v>366</v>
      </c>
      <c r="B1203" s="47" t="s">
        <v>468</v>
      </c>
      <c r="C1203" s="47" t="s">
        <v>273</v>
      </c>
      <c r="D1203" s="47" t="s">
        <v>17</v>
      </c>
      <c r="E1203" s="48" t="s">
        <v>632</v>
      </c>
      <c r="F1203" s="49" t="s">
        <v>658</v>
      </c>
      <c r="G1203" s="50">
        <v>3099.2</v>
      </c>
      <c r="H1203" s="50">
        <v>2336.6</v>
      </c>
      <c r="I1203" s="51">
        <f t="shared" si="457"/>
        <v>-762.59999999999991</v>
      </c>
      <c r="J1203" s="51">
        <f t="shared" si="458"/>
        <v>75.3936499741869</v>
      </c>
      <c r="K1203" s="31"/>
    </row>
    <row r="1204" spans="1:11" x14ac:dyDescent="0.2">
      <c r="A1204" s="41" t="s">
        <v>462</v>
      </c>
      <c r="B1204" s="42" t="s">
        <v>468</v>
      </c>
      <c r="C1204" s="42" t="s">
        <v>273</v>
      </c>
      <c r="D1204" s="42" t="s">
        <v>62</v>
      </c>
      <c r="E1204" s="66" t="s">
        <v>5</v>
      </c>
      <c r="F1204" s="66"/>
      <c r="G1204" s="44">
        <f>G1205</f>
        <v>64488.1</v>
      </c>
      <c r="H1204" s="44">
        <f t="shared" ref="H1204:H1205" si="476">H1205</f>
        <v>64446.8</v>
      </c>
      <c r="I1204" s="45">
        <f t="shared" si="457"/>
        <v>-41.299999999995634</v>
      </c>
      <c r="J1204" s="45">
        <f t="shared" si="458"/>
        <v>99.93595717659538</v>
      </c>
      <c r="K1204" s="31"/>
    </row>
    <row r="1205" spans="1:11" ht="51" x14ac:dyDescent="0.2">
      <c r="A1205" s="46" t="s">
        <v>463</v>
      </c>
      <c r="B1205" s="47" t="s">
        <v>468</v>
      </c>
      <c r="C1205" s="47" t="s">
        <v>273</v>
      </c>
      <c r="D1205" s="47" t="s">
        <v>62</v>
      </c>
      <c r="E1205" s="48" t="s">
        <v>464</v>
      </c>
      <c r="F1205" s="49" t="s">
        <v>23</v>
      </c>
      <c r="G1205" s="50">
        <f>G1206</f>
        <v>64488.1</v>
      </c>
      <c r="H1205" s="50">
        <f t="shared" si="476"/>
        <v>64446.8</v>
      </c>
      <c r="I1205" s="51">
        <f t="shared" si="457"/>
        <v>-41.299999999995634</v>
      </c>
      <c r="J1205" s="51">
        <f t="shared" si="458"/>
        <v>99.93595717659538</v>
      </c>
      <c r="K1205" s="31"/>
    </row>
    <row r="1206" spans="1:11" ht="63.75" x14ac:dyDescent="0.2">
      <c r="A1206" s="46" t="s">
        <v>465</v>
      </c>
      <c r="B1206" s="47" t="s">
        <v>468</v>
      </c>
      <c r="C1206" s="47" t="s">
        <v>273</v>
      </c>
      <c r="D1206" s="47" t="s">
        <v>62</v>
      </c>
      <c r="E1206" s="48" t="s">
        <v>466</v>
      </c>
      <c r="F1206" s="49" t="s">
        <v>23</v>
      </c>
      <c r="G1206" s="50">
        <f>G1207+G1212+G1215+G1218+G1221+G1224</f>
        <v>64488.1</v>
      </c>
      <c r="H1206" s="50">
        <f>H1207+H1212+H1215+H1218+H1221+H1224</f>
        <v>64446.8</v>
      </c>
      <c r="I1206" s="51">
        <f t="shared" si="457"/>
        <v>-41.299999999995634</v>
      </c>
      <c r="J1206" s="51">
        <f t="shared" si="458"/>
        <v>99.93595717659538</v>
      </c>
      <c r="K1206" s="31"/>
    </row>
    <row r="1207" spans="1:11" ht="102" x14ac:dyDescent="0.2">
      <c r="A1207" s="46" t="s">
        <v>659</v>
      </c>
      <c r="B1207" s="47" t="s">
        <v>468</v>
      </c>
      <c r="C1207" s="47" t="s">
        <v>273</v>
      </c>
      <c r="D1207" s="47" t="s">
        <v>62</v>
      </c>
      <c r="E1207" s="48" t="s">
        <v>466</v>
      </c>
      <c r="F1207" s="49" t="s">
        <v>660</v>
      </c>
      <c r="G1207" s="50">
        <f>G1208+G1210</f>
        <v>3442.9</v>
      </c>
      <c r="H1207" s="50">
        <f t="shared" ref="H1207" si="477">H1208+H1210</f>
        <v>3401.7000000000003</v>
      </c>
      <c r="I1207" s="51">
        <f t="shared" si="457"/>
        <v>-41.199999999999818</v>
      </c>
      <c r="J1207" s="51">
        <f t="shared" si="458"/>
        <v>98.803334398326996</v>
      </c>
      <c r="K1207" s="31"/>
    </row>
    <row r="1208" spans="1:11" ht="38.25" x14ac:dyDescent="0.2">
      <c r="A1208" s="46" t="s">
        <v>34</v>
      </c>
      <c r="B1208" s="47" t="s">
        <v>468</v>
      </c>
      <c r="C1208" s="47" t="s">
        <v>273</v>
      </c>
      <c r="D1208" s="47" t="s">
        <v>62</v>
      </c>
      <c r="E1208" s="48" t="s">
        <v>466</v>
      </c>
      <c r="F1208" s="49" t="s">
        <v>660</v>
      </c>
      <c r="G1208" s="50">
        <f>G1209</f>
        <v>99.4</v>
      </c>
      <c r="H1208" s="50">
        <f t="shared" ref="H1208" si="478">H1209</f>
        <v>99.4</v>
      </c>
      <c r="I1208" s="51">
        <f t="shared" si="457"/>
        <v>0</v>
      </c>
      <c r="J1208" s="51">
        <f t="shared" si="458"/>
        <v>100</v>
      </c>
      <c r="K1208" s="31"/>
    </row>
    <row r="1209" spans="1:11" ht="38.25" x14ac:dyDescent="0.2">
      <c r="A1209" s="46" t="s">
        <v>36</v>
      </c>
      <c r="B1209" s="47" t="s">
        <v>468</v>
      </c>
      <c r="C1209" s="47" t="s">
        <v>273</v>
      </c>
      <c r="D1209" s="47" t="s">
        <v>62</v>
      </c>
      <c r="E1209" s="48" t="s">
        <v>466</v>
      </c>
      <c r="F1209" s="49" t="s">
        <v>660</v>
      </c>
      <c r="G1209" s="50">
        <v>99.4</v>
      </c>
      <c r="H1209" s="50">
        <v>99.4</v>
      </c>
      <c r="I1209" s="51">
        <f t="shared" si="457"/>
        <v>0</v>
      </c>
      <c r="J1209" s="51">
        <f t="shared" si="458"/>
        <v>100</v>
      </c>
      <c r="K1209" s="31"/>
    </row>
    <row r="1210" spans="1:11" ht="51" x14ac:dyDescent="0.2">
      <c r="A1210" s="46" t="s">
        <v>128</v>
      </c>
      <c r="B1210" s="47" t="s">
        <v>468</v>
      </c>
      <c r="C1210" s="47" t="s">
        <v>273</v>
      </c>
      <c r="D1210" s="47" t="s">
        <v>62</v>
      </c>
      <c r="E1210" s="48" t="s">
        <v>466</v>
      </c>
      <c r="F1210" s="49" t="s">
        <v>660</v>
      </c>
      <c r="G1210" s="50">
        <f>G1211</f>
        <v>3343.5</v>
      </c>
      <c r="H1210" s="50">
        <f t="shared" ref="H1210" si="479">H1211</f>
        <v>3302.3</v>
      </c>
      <c r="I1210" s="51">
        <f t="shared" si="457"/>
        <v>-41.199999999999818</v>
      </c>
      <c r="J1210" s="51">
        <f t="shared" si="458"/>
        <v>98.767758337071925</v>
      </c>
      <c r="K1210" s="31"/>
    </row>
    <row r="1211" spans="1:11" ht="25.5" x14ac:dyDescent="0.2">
      <c r="A1211" s="46" t="s">
        <v>366</v>
      </c>
      <c r="B1211" s="47" t="s">
        <v>468</v>
      </c>
      <c r="C1211" s="47" t="s">
        <v>273</v>
      </c>
      <c r="D1211" s="47" t="s">
        <v>62</v>
      </c>
      <c r="E1211" s="48" t="s">
        <v>466</v>
      </c>
      <c r="F1211" s="49" t="s">
        <v>660</v>
      </c>
      <c r="G1211" s="50">
        <v>3343.5</v>
      </c>
      <c r="H1211" s="50">
        <v>3302.3</v>
      </c>
      <c r="I1211" s="51">
        <f t="shared" si="457"/>
        <v>-41.199999999999818</v>
      </c>
      <c r="J1211" s="51">
        <f t="shared" si="458"/>
        <v>98.767758337071925</v>
      </c>
      <c r="K1211" s="31"/>
    </row>
    <row r="1212" spans="1:11" ht="25.5" x14ac:dyDescent="0.2">
      <c r="A1212" s="46" t="s">
        <v>661</v>
      </c>
      <c r="B1212" s="47" t="s">
        <v>468</v>
      </c>
      <c r="C1212" s="47" t="s">
        <v>273</v>
      </c>
      <c r="D1212" s="47" t="s">
        <v>62</v>
      </c>
      <c r="E1212" s="48" t="s">
        <v>466</v>
      </c>
      <c r="F1212" s="49" t="s">
        <v>662</v>
      </c>
      <c r="G1212" s="50">
        <f>G1213</f>
        <v>2124.9</v>
      </c>
      <c r="H1212" s="50">
        <f t="shared" ref="H1212:H1213" si="480">H1213</f>
        <v>2124.9</v>
      </c>
      <c r="I1212" s="51">
        <f t="shared" si="457"/>
        <v>0</v>
      </c>
      <c r="J1212" s="51">
        <f t="shared" si="458"/>
        <v>100</v>
      </c>
      <c r="K1212" s="31"/>
    </row>
    <row r="1213" spans="1:11" ht="51" x14ac:dyDescent="0.2">
      <c r="A1213" s="46" t="s">
        <v>128</v>
      </c>
      <c r="B1213" s="47" t="s">
        <v>468</v>
      </c>
      <c r="C1213" s="47" t="s">
        <v>273</v>
      </c>
      <c r="D1213" s="47" t="s">
        <v>62</v>
      </c>
      <c r="E1213" s="48" t="s">
        <v>466</v>
      </c>
      <c r="F1213" s="49" t="s">
        <v>662</v>
      </c>
      <c r="G1213" s="50">
        <f>G1214</f>
        <v>2124.9</v>
      </c>
      <c r="H1213" s="50">
        <f t="shared" si="480"/>
        <v>2124.9</v>
      </c>
      <c r="I1213" s="51">
        <f t="shared" si="457"/>
        <v>0</v>
      </c>
      <c r="J1213" s="51">
        <f t="shared" si="458"/>
        <v>100</v>
      </c>
      <c r="K1213" s="31"/>
    </row>
    <row r="1214" spans="1:11" ht="25.5" x14ac:dyDescent="0.2">
      <c r="A1214" s="46" t="s">
        <v>366</v>
      </c>
      <c r="B1214" s="47" t="s">
        <v>468</v>
      </c>
      <c r="C1214" s="47" t="s">
        <v>273</v>
      </c>
      <c r="D1214" s="47" t="s">
        <v>62</v>
      </c>
      <c r="E1214" s="48" t="s">
        <v>466</v>
      </c>
      <c r="F1214" s="49" t="s">
        <v>662</v>
      </c>
      <c r="G1214" s="50">
        <v>2124.9</v>
      </c>
      <c r="H1214" s="50">
        <v>2124.9</v>
      </c>
      <c r="I1214" s="51">
        <f t="shared" si="457"/>
        <v>0</v>
      </c>
      <c r="J1214" s="51">
        <f t="shared" si="458"/>
        <v>100</v>
      </c>
      <c r="K1214" s="31"/>
    </row>
    <row r="1215" spans="1:11" ht="38.25" x14ac:dyDescent="0.2">
      <c r="A1215" s="46" t="s">
        <v>663</v>
      </c>
      <c r="B1215" s="47" t="s">
        <v>468</v>
      </c>
      <c r="C1215" s="47" t="s">
        <v>273</v>
      </c>
      <c r="D1215" s="47" t="s">
        <v>62</v>
      </c>
      <c r="E1215" s="48" t="s">
        <v>466</v>
      </c>
      <c r="F1215" s="49" t="s">
        <v>664</v>
      </c>
      <c r="G1215" s="50">
        <f>G1216</f>
        <v>2582</v>
      </c>
      <c r="H1215" s="50">
        <f t="shared" ref="H1215:H1216" si="481">H1216</f>
        <v>2582</v>
      </c>
      <c r="I1215" s="51">
        <f t="shared" si="457"/>
        <v>0</v>
      </c>
      <c r="J1215" s="51">
        <f t="shared" si="458"/>
        <v>100</v>
      </c>
      <c r="K1215" s="31"/>
    </row>
    <row r="1216" spans="1:11" ht="51" x14ac:dyDescent="0.2">
      <c r="A1216" s="46" t="s">
        <v>128</v>
      </c>
      <c r="B1216" s="47" t="s">
        <v>468</v>
      </c>
      <c r="C1216" s="47" t="s">
        <v>273</v>
      </c>
      <c r="D1216" s="47" t="s">
        <v>62</v>
      </c>
      <c r="E1216" s="48" t="s">
        <v>466</v>
      </c>
      <c r="F1216" s="49" t="s">
        <v>664</v>
      </c>
      <c r="G1216" s="50">
        <f>G1217</f>
        <v>2582</v>
      </c>
      <c r="H1216" s="50">
        <f t="shared" si="481"/>
        <v>2582</v>
      </c>
      <c r="I1216" s="51">
        <f t="shared" si="457"/>
        <v>0</v>
      </c>
      <c r="J1216" s="51">
        <f t="shared" si="458"/>
        <v>100</v>
      </c>
      <c r="K1216" s="31"/>
    </row>
    <row r="1217" spans="1:11" ht="25.5" x14ac:dyDescent="0.2">
      <c r="A1217" s="46" t="s">
        <v>366</v>
      </c>
      <c r="B1217" s="47" t="s">
        <v>468</v>
      </c>
      <c r="C1217" s="47" t="s">
        <v>273</v>
      </c>
      <c r="D1217" s="47" t="s">
        <v>62</v>
      </c>
      <c r="E1217" s="48" t="s">
        <v>466</v>
      </c>
      <c r="F1217" s="49" t="s">
        <v>664</v>
      </c>
      <c r="G1217" s="50">
        <v>2582</v>
      </c>
      <c r="H1217" s="50">
        <v>2582</v>
      </c>
      <c r="I1217" s="51">
        <f t="shared" si="457"/>
        <v>0</v>
      </c>
      <c r="J1217" s="51">
        <f t="shared" si="458"/>
        <v>100</v>
      </c>
      <c r="K1217" s="31"/>
    </row>
    <row r="1218" spans="1:11" ht="63.75" x14ac:dyDescent="0.2">
      <c r="A1218" s="46" t="s">
        <v>665</v>
      </c>
      <c r="B1218" s="47" t="s">
        <v>468</v>
      </c>
      <c r="C1218" s="47" t="s">
        <v>273</v>
      </c>
      <c r="D1218" s="47" t="s">
        <v>62</v>
      </c>
      <c r="E1218" s="48" t="s">
        <v>466</v>
      </c>
      <c r="F1218" s="49" t="s">
        <v>666</v>
      </c>
      <c r="G1218" s="50">
        <f>G1219</f>
        <v>2000</v>
      </c>
      <c r="H1218" s="50">
        <f t="shared" ref="H1218:H1219" si="482">H1219</f>
        <v>2000</v>
      </c>
      <c r="I1218" s="51">
        <f t="shared" si="457"/>
        <v>0</v>
      </c>
      <c r="J1218" s="51">
        <f t="shared" si="458"/>
        <v>100</v>
      </c>
      <c r="K1218" s="31"/>
    </row>
    <row r="1219" spans="1:11" ht="51" x14ac:dyDescent="0.2">
      <c r="A1219" s="46" t="s">
        <v>128</v>
      </c>
      <c r="B1219" s="47" t="s">
        <v>468</v>
      </c>
      <c r="C1219" s="47" t="s">
        <v>273</v>
      </c>
      <c r="D1219" s="47" t="s">
        <v>62</v>
      </c>
      <c r="E1219" s="48" t="s">
        <v>466</v>
      </c>
      <c r="F1219" s="49" t="s">
        <v>666</v>
      </c>
      <c r="G1219" s="50">
        <f>G1220</f>
        <v>2000</v>
      </c>
      <c r="H1219" s="50">
        <f t="shared" si="482"/>
        <v>2000</v>
      </c>
      <c r="I1219" s="51">
        <f t="shared" si="457"/>
        <v>0</v>
      </c>
      <c r="J1219" s="51">
        <f t="shared" si="458"/>
        <v>100</v>
      </c>
      <c r="K1219" s="31"/>
    </row>
    <row r="1220" spans="1:11" ht="76.5" x14ac:dyDescent="0.2">
      <c r="A1220" s="46" t="s">
        <v>130</v>
      </c>
      <c r="B1220" s="47" t="s">
        <v>468</v>
      </c>
      <c r="C1220" s="47" t="s">
        <v>273</v>
      </c>
      <c r="D1220" s="47" t="s">
        <v>62</v>
      </c>
      <c r="E1220" s="48" t="s">
        <v>466</v>
      </c>
      <c r="F1220" s="49" t="s">
        <v>666</v>
      </c>
      <c r="G1220" s="50">
        <v>2000</v>
      </c>
      <c r="H1220" s="50">
        <v>2000</v>
      </c>
      <c r="I1220" s="51">
        <f t="shared" si="457"/>
        <v>0</v>
      </c>
      <c r="J1220" s="51">
        <f t="shared" si="458"/>
        <v>100</v>
      </c>
      <c r="K1220" s="31"/>
    </row>
    <row r="1221" spans="1:11" ht="63.75" x14ac:dyDescent="0.2">
      <c r="A1221" s="46" t="s">
        <v>667</v>
      </c>
      <c r="B1221" s="47" t="s">
        <v>468</v>
      </c>
      <c r="C1221" s="47" t="s">
        <v>273</v>
      </c>
      <c r="D1221" s="47" t="s">
        <v>62</v>
      </c>
      <c r="E1221" s="48" t="s">
        <v>466</v>
      </c>
      <c r="F1221" s="49" t="s">
        <v>668</v>
      </c>
      <c r="G1221" s="50">
        <f>G1222</f>
        <v>54258.400000000001</v>
      </c>
      <c r="H1221" s="50">
        <f t="shared" ref="H1221:H1222" si="483">H1222</f>
        <v>54258.3</v>
      </c>
      <c r="I1221" s="51">
        <f t="shared" si="457"/>
        <v>-9.9999999998544808E-2</v>
      </c>
      <c r="J1221" s="51">
        <f t="shared" si="458"/>
        <v>99.999815696740043</v>
      </c>
      <c r="K1221" s="31"/>
    </row>
    <row r="1222" spans="1:11" ht="51" x14ac:dyDescent="0.2">
      <c r="A1222" s="46" t="s">
        <v>128</v>
      </c>
      <c r="B1222" s="47" t="s">
        <v>468</v>
      </c>
      <c r="C1222" s="47" t="s">
        <v>273</v>
      </c>
      <c r="D1222" s="47" t="s">
        <v>62</v>
      </c>
      <c r="E1222" s="48" t="s">
        <v>466</v>
      </c>
      <c r="F1222" s="49" t="s">
        <v>668</v>
      </c>
      <c r="G1222" s="50">
        <f>G1223</f>
        <v>54258.400000000001</v>
      </c>
      <c r="H1222" s="50">
        <f t="shared" si="483"/>
        <v>54258.3</v>
      </c>
      <c r="I1222" s="51">
        <f t="shared" si="457"/>
        <v>-9.9999999998544808E-2</v>
      </c>
      <c r="J1222" s="51">
        <f t="shared" si="458"/>
        <v>99.999815696740043</v>
      </c>
      <c r="K1222" s="31"/>
    </row>
    <row r="1223" spans="1:11" ht="25.5" x14ac:dyDescent="0.2">
      <c r="A1223" s="46" t="s">
        <v>366</v>
      </c>
      <c r="B1223" s="47" t="s">
        <v>468</v>
      </c>
      <c r="C1223" s="47" t="s">
        <v>273</v>
      </c>
      <c r="D1223" s="47" t="s">
        <v>62</v>
      </c>
      <c r="E1223" s="48" t="s">
        <v>466</v>
      </c>
      <c r="F1223" s="49" t="s">
        <v>668</v>
      </c>
      <c r="G1223" s="50">
        <v>54258.400000000001</v>
      </c>
      <c r="H1223" s="50">
        <v>54258.3</v>
      </c>
      <c r="I1223" s="51">
        <f t="shared" ref="I1223:I1286" si="484">H1223-G1223</f>
        <v>-9.9999999998544808E-2</v>
      </c>
      <c r="J1223" s="51">
        <f t="shared" ref="J1223:J1286" si="485">H1223/G1223*100</f>
        <v>99.999815696740043</v>
      </c>
      <c r="K1223" s="31"/>
    </row>
    <row r="1224" spans="1:11" ht="38.25" x14ac:dyDescent="0.2">
      <c r="A1224" s="46" t="s">
        <v>669</v>
      </c>
      <c r="B1224" s="47" t="s">
        <v>468</v>
      </c>
      <c r="C1224" s="47" t="s">
        <v>273</v>
      </c>
      <c r="D1224" s="47" t="s">
        <v>62</v>
      </c>
      <c r="E1224" s="48" t="s">
        <v>466</v>
      </c>
      <c r="F1224" s="49" t="s">
        <v>670</v>
      </c>
      <c r="G1224" s="50">
        <f>G1225</f>
        <v>79.900000000000006</v>
      </c>
      <c r="H1224" s="50">
        <f t="shared" ref="H1224:H1225" si="486">H1225</f>
        <v>79.900000000000006</v>
      </c>
      <c r="I1224" s="51">
        <f t="shared" si="484"/>
        <v>0</v>
      </c>
      <c r="J1224" s="51">
        <f t="shared" si="485"/>
        <v>100</v>
      </c>
      <c r="K1224" s="31"/>
    </row>
    <row r="1225" spans="1:11" ht="51" x14ac:dyDescent="0.2">
      <c r="A1225" s="46" t="s">
        <v>128</v>
      </c>
      <c r="B1225" s="47" t="s">
        <v>468</v>
      </c>
      <c r="C1225" s="47" t="s">
        <v>273</v>
      </c>
      <c r="D1225" s="47" t="s">
        <v>62</v>
      </c>
      <c r="E1225" s="48" t="s">
        <v>466</v>
      </c>
      <c r="F1225" s="49" t="s">
        <v>670</v>
      </c>
      <c r="G1225" s="50">
        <f>G1226</f>
        <v>79.900000000000006</v>
      </c>
      <c r="H1225" s="50">
        <f t="shared" si="486"/>
        <v>79.900000000000006</v>
      </c>
      <c r="I1225" s="51">
        <f t="shared" si="484"/>
        <v>0</v>
      </c>
      <c r="J1225" s="51">
        <f t="shared" si="485"/>
        <v>100</v>
      </c>
      <c r="K1225" s="31"/>
    </row>
    <row r="1226" spans="1:11" ht="25.5" x14ac:dyDescent="0.2">
      <c r="A1226" s="46" t="s">
        <v>366</v>
      </c>
      <c r="B1226" s="47" t="s">
        <v>468</v>
      </c>
      <c r="C1226" s="47" t="s">
        <v>273</v>
      </c>
      <c r="D1226" s="47" t="s">
        <v>62</v>
      </c>
      <c r="E1226" s="48" t="s">
        <v>466</v>
      </c>
      <c r="F1226" s="49" t="s">
        <v>670</v>
      </c>
      <c r="G1226" s="50">
        <v>79.900000000000006</v>
      </c>
      <c r="H1226" s="50">
        <v>79.900000000000006</v>
      </c>
      <c r="I1226" s="51">
        <f t="shared" si="484"/>
        <v>0</v>
      </c>
      <c r="J1226" s="51">
        <f t="shared" si="485"/>
        <v>100</v>
      </c>
      <c r="K1226" s="31"/>
    </row>
    <row r="1227" spans="1:11" x14ac:dyDescent="0.2">
      <c r="A1227" s="41" t="s">
        <v>671</v>
      </c>
      <c r="B1227" s="42" t="s">
        <v>468</v>
      </c>
      <c r="C1227" s="42" t="s">
        <v>273</v>
      </c>
      <c r="D1227" s="42" t="s">
        <v>20</v>
      </c>
      <c r="E1227" s="66" t="s">
        <v>5</v>
      </c>
      <c r="F1227" s="66"/>
      <c r="G1227" s="44">
        <f>G1228</f>
        <v>243077.2</v>
      </c>
      <c r="H1227" s="44">
        <f t="shared" ref="H1227:H1228" si="487">H1228</f>
        <v>234702.7</v>
      </c>
      <c r="I1227" s="45">
        <f t="shared" si="484"/>
        <v>-8374.5</v>
      </c>
      <c r="J1227" s="45">
        <f t="shared" si="485"/>
        <v>96.554798228710879</v>
      </c>
      <c r="K1227" s="31"/>
    </row>
    <row r="1228" spans="1:11" ht="51" x14ac:dyDescent="0.2">
      <c r="A1228" s="46" t="s">
        <v>463</v>
      </c>
      <c r="B1228" s="47" t="s">
        <v>468</v>
      </c>
      <c r="C1228" s="47" t="s">
        <v>273</v>
      </c>
      <c r="D1228" s="47" t="s">
        <v>20</v>
      </c>
      <c r="E1228" s="48" t="s">
        <v>464</v>
      </c>
      <c r="F1228" s="49" t="s">
        <v>23</v>
      </c>
      <c r="G1228" s="50">
        <f>G1229</f>
        <v>243077.2</v>
      </c>
      <c r="H1228" s="50">
        <f t="shared" si="487"/>
        <v>234702.7</v>
      </c>
      <c r="I1228" s="51">
        <f t="shared" si="484"/>
        <v>-8374.5</v>
      </c>
      <c r="J1228" s="51">
        <f t="shared" si="485"/>
        <v>96.554798228710879</v>
      </c>
      <c r="K1228" s="31"/>
    </row>
    <row r="1229" spans="1:11" ht="51" x14ac:dyDescent="0.2">
      <c r="A1229" s="46" t="s">
        <v>631</v>
      </c>
      <c r="B1229" s="47" t="s">
        <v>468</v>
      </c>
      <c r="C1229" s="47" t="s">
        <v>273</v>
      </c>
      <c r="D1229" s="47" t="s">
        <v>20</v>
      </c>
      <c r="E1229" s="48" t="s">
        <v>632</v>
      </c>
      <c r="F1229" s="49" t="s">
        <v>23</v>
      </c>
      <c r="G1229" s="50">
        <f>G1230+G1233+G1236+G1239</f>
        <v>243077.2</v>
      </c>
      <c r="H1229" s="50">
        <f t="shared" ref="H1229" si="488">H1230+H1233+H1236+H1239</f>
        <v>234702.7</v>
      </c>
      <c r="I1229" s="51">
        <f t="shared" si="484"/>
        <v>-8374.5</v>
      </c>
      <c r="J1229" s="51">
        <f t="shared" si="485"/>
        <v>96.554798228710879</v>
      </c>
      <c r="K1229" s="31"/>
    </row>
    <row r="1230" spans="1:11" ht="51" x14ac:dyDescent="0.2">
      <c r="A1230" s="46" t="s">
        <v>657</v>
      </c>
      <c r="B1230" s="47" t="s">
        <v>468</v>
      </c>
      <c r="C1230" s="47" t="s">
        <v>273</v>
      </c>
      <c r="D1230" s="47" t="s">
        <v>20</v>
      </c>
      <c r="E1230" s="48" t="s">
        <v>632</v>
      </c>
      <c r="F1230" s="49" t="s">
        <v>658</v>
      </c>
      <c r="G1230" s="50">
        <f>G1231</f>
        <v>234170.1</v>
      </c>
      <c r="H1230" s="50">
        <f t="shared" ref="H1230:H1231" si="489">H1231</f>
        <v>225795.6</v>
      </c>
      <c r="I1230" s="51">
        <f t="shared" si="484"/>
        <v>-8374.5</v>
      </c>
      <c r="J1230" s="51">
        <f t="shared" si="485"/>
        <v>96.423753502261818</v>
      </c>
      <c r="K1230" s="31"/>
    </row>
    <row r="1231" spans="1:11" ht="51" x14ac:dyDescent="0.2">
      <c r="A1231" s="46" t="s">
        <v>128</v>
      </c>
      <c r="B1231" s="47" t="s">
        <v>468</v>
      </c>
      <c r="C1231" s="47" t="s">
        <v>273</v>
      </c>
      <c r="D1231" s="47" t="s">
        <v>20</v>
      </c>
      <c r="E1231" s="48" t="s">
        <v>632</v>
      </c>
      <c r="F1231" s="49" t="s">
        <v>658</v>
      </c>
      <c r="G1231" s="50">
        <f>G1232</f>
        <v>234170.1</v>
      </c>
      <c r="H1231" s="50">
        <f t="shared" si="489"/>
        <v>225795.6</v>
      </c>
      <c r="I1231" s="51">
        <f t="shared" si="484"/>
        <v>-8374.5</v>
      </c>
      <c r="J1231" s="51">
        <f t="shared" si="485"/>
        <v>96.423753502261818</v>
      </c>
      <c r="K1231" s="31"/>
    </row>
    <row r="1232" spans="1:11" ht="25.5" x14ac:dyDescent="0.2">
      <c r="A1232" s="46" t="s">
        <v>366</v>
      </c>
      <c r="B1232" s="47" t="s">
        <v>468</v>
      </c>
      <c r="C1232" s="47" t="s">
        <v>273</v>
      </c>
      <c r="D1232" s="47" t="s">
        <v>20</v>
      </c>
      <c r="E1232" s="48" t="s">
        <v>632</v>
      </c>
      <c r="F1232" s="49" t="s">
        <v>658</v>
      </c>
      <c r="G1232" s="50">
        <v>234170.1</v>
      </c>
      <c r="H1232" s="50">
        <v>225795.6</v>
      </c>
      <c r="I1232" s="51">
        <f t="shared" si="484"/>
        <v>-8374.5</v>
      </c>
      <c r="J1232" s="51">
        <f t="shared" si="485"/>
        <v>96.423753502261818</v>
      </c>
      <c r="K1232" s="31"/>
    </row>
    <row r="1233" spans="1:11" ht="76.5" x14ac:dyDescent="0.2">
      <c r="A1233" s="46" t="s">
        <v>79</v>
      </c>
      <c r="B1233" s="47" t="s">
        <v>468</v>
      </c>
      <c r="C1233" s="47" t="s">
        <v>273</v>
      </c>
      <c r="D1233" s="47" t="s">
        <v>20</v>
      </c>
      <c r="E1233" s="48" t="s">
        <v>632</v>
      </c>
      <c r="F1233" s="49" t="s">
        <v>80</v>
      </c>
      <c r="G1233" s="50">
        <f>G1234</f>
        <v>260.39999999999998</v>
      </c>
      <c r="H1233" s="50">
        <f t="shared" ref="H1233:H1234" si="490">H1234</f>
        <v>260.39999999999998</v>
      </c>
      <c r="I1233" s="51">
        <f t="shared" si="484"/>
        <v>0</v>
      </c>
      <c r="J1233" s="51">
        <f t="shared" si="485"/>
        <v>100</v>
      </c>
      <c r="K1233" s="31"/>
    </row>
    <row r="1234" spans="1:11" ht="51" x14ac:dyDescent="0.2">
      <c r="A1234" s="46" t="s">
        <v>128</v>
      </c>
      <c r="B1234" s="47" t="s">
        <v>468</v>
      </c>
      <c r="C1234" s="47" t="s">
        <v>273</v>
      </c>
      <c r="D1234" s="47" t="s">
        <v>20</v>
      </c>
      <c r="E1234" s="48" t="s">
        <v>632</v>
      </c>
      <c r="F1234" s="49" t="s">
        <v>80</v>
      </c>
      <c r="G1234" s="50">
        <f>G1235</f>
        <v>260.39999999999998</v>
      </c>
      <c r="H1234" s="50">
        <f t="shared" si="490"/>
        <v>260.39999999999998</v>
      </c>
      <c r="I1234" s="51">
        <f t="shared" si="484"/>
        <v>0</v>
      </c>
      <c r="J1234" s="51">
        <f t="shared" si="485"/>
        <v>100</v>
      </c>
      <c r="K1234" s="31"/>
    </row>
    <row r="1235" spans="1:11" ht="25.5" x14ac:dyDescent="0.2">
      <c r="A1235" s="46" t="s">
        <v>366</v>
      </c>
      <c r="B1235" s="47" t="s">
        <v>468</v>
      </c>
      <c r="C1235" s="47" t="s">
        <v>273</v>
      </c>
      <c r="D1235" s="47" t="s">
        <v>20</v>
      </c>
      <c r="E1235" s="48" t="s">
        <v>632</v>
      </c>
      <c r="F1235" s="49" t="s">
        <v>80</v>
      </c>
      <c r="G1235" s="50">
        <v>260.39999999999998</v>
      </c>
      <c r="H1235" s="50">
        <v>260.39999999999998</v>
      </c>
      <c r="I1235" s="51">
        <f t="shared" si="484"/>
        <v>0</v>
      </c>
      <c r="J1235" s="51">
        <f t="shared" si="485"/>
        <v>100</v>
      </c>
      <c r="K1235" s="31"/>
    </row>
    <row r="1236" spans="1:11" ht="38.25" x14ac:dyDescent="0.2">
      <c r="A1236" s="46" t="s">
        <v>663</v>
      </c>
      <c r="B1236" s="47" t="s">
        <v>468</v>
      </c>
      <c r="C1236" s="47" t="s">
        <v>273</v>
      </c>
      <c r="D1236" s="47" t="s">
        <v>20</v>
      </c>
      <c r="E1236" s="48" t="s">
        <v>632</v>
      </c>
      <c r="F1236" s="49" t="s">
        <v>664</v>
      </c>
      <c r="G1236" s="50">
        <f>G1237</f>
        <v>8387.2000000000007</v>
      </c>
      <c r="H1236" s="50">
        <f t="shared" ref="H1236:H1237" si="491">H1237</f>
        <v>8387.2000000000007</v>
      </c>
      <c r="I1236" s="51">
        <f t="shared" si="484"/>
        <v>0</v>
      </c>
      <c r="J1236" s="51">
        <f t="shared" si="485"/>
        <v>100</v>
      </c>
      <c r="K1236" s="31"/>
    </row>
    <row r="1237" spans="1:11" ht="51" x14ac:dyDescent="0.2">
      <c r="A1237" s="46" t="s">
        <v>128</v>
      </c>
      <c r="B1237" s="47" t="s">
        <v>468</v>
      </c>
      <c r="C1237" s="47" t="s">
        <v>273</v>
      </c>
      <c r="D1237" s="47" t="s">
        <v>20</v>
      </c>
      <c r="E1237" s="48" t="s">
        <v>632</v>
      </c>
      <c r="F1237" s="49" t="s">
        <v>664</v>
      </c>
      <c r="G1237" s="50">
        <f>G1238</f>
        <v>8387.2000000000007</v>
      </c>
      <c r="H1237" s="50">
        <f t="shared" si="491"/>
        <v>8387.2000000000007</v>
      </c>
      <c r="I1237" s="51">
        <f t="shared" si="484"/>
        <v>0</v>
      </c>
      <c r="J1237" s="51">
        <f t="shared" si="485"/>
        <v>100</v>
      </c>
      <c r="K1237" s="31"/>
    </row>
    <row r="1238" spans="1:11" ht="25.5" x14ac:dyDescent="0.2">
      <c r="A1238" s="46" t="s">
        <v>366</v>
      </c>
      <c r="B1238" s="47" t="s">
        <v>468</v>
      </c>
      <c r="C1238" s="47" t="s">
        <v>273</v>
      </c>
      <c r="D1238" s="47" t="s">
        <v>20</v>
      </c>
      <c r="E1238" s="48" t="s">
        <v>632</v>
      </c>
      <c r="F1238" s="49" t="s">
        <v>664</v>
      </c>
      <c r="G1238" s="50">
        <v>8387.2000000000007</v>
      </c>
      <c r="H1238" s="50">
        <v>8387.2000000000007</v>
      </c>
      <c r="I1238" s="51">
        <f t="shared" si="484"/>
        <v>0</v>
      </c>
      <c r="J1238" s="51">
        <f t="shared" si="485"/>
        <v>100</v>
      </c>
      <c r="K1238" s="31"/>
    </row>
    <row r="1239" spans="1:11" ht="38.25" x14ac:dyDescent="0.2">
      <c r="A1239" s="46" t="s">
        <v>669</v>
      </c>
      <c r="B1239" s="47" t="s">
        <v>468</v>
      </c>
      <c r="C1239" s="47" t="s">
        <v>273</v>
      </c>
      <c r="D1239" s="47" t="s">
        <v>20</v>
      </c>
      <c r="E1239" s="48" t="s">
        <v>632</v>
      </c>
      <c r="F1239" s="49" t="s">
        <v>670</v>
      </c>
      <c r="G1239" s="50">
        <f>G1240</f>
        <v>259.5</v>
      </c>
      <c r="H1239" s="50">
        <f t="shared" ref="H1239:H1240" si="492">H1240</f>
        <v>259.5</v>
      </c>
      <c r="I1239" s="51">
        <f t="shared" si="484"/>
        <v>0</v>
      </c>
      <c r="J1239" s="51">
        <f t="shared" si="485"/>
        <v>100</v>
      </c>
      <c r="K1239" s="31"/>
    </row>
    <row r="1240" spans="1:11" ht="51" x14ac:dyDescent="0.2">
      <c r="A1240" s="46" t="s">
        <v>128</v>
      </c>
      <c r="B1240" s="47" t="s">
        <v>468</v>
      </c>
      <c r="C1240" s="47" t="s">
        <v>273</v>
      </c>
      <c r="D1240" s="47" t="s">
        <v>20</v>
      </c>
      <c r="E1240" s="48" t="s">
        <v>632</v>
      </c>
      <c r="F1240" s="49" t="s">
        <v>670</v>
      </c>
      <c r="G1240" s="50">
        <f>G1241</f>
        <v>259.5</v>
      </c>
      <c r="H1240" s="50">
        <f t="shared" si="492"/>
        <v>259.5</v>
      </c>
      <c r="I1240" s="51">
        <f t="shared" si="484"/>
        <v>0</v>
      </c>
      <c r="J1240" s="51">
        <f t="shared" si="485"/>
        <v>100</v>
      </c>
      <c r="K1240" s="31"/>
    </row>
    <row r="1241" spans="1:11" ht="25.5" x14ac:dyDescent="0.2">
      <c r="A1241" s="46" t="s">
        <v>366</v>
      </c>
      <c r="B1241" s="47" t="s">
        <v>468</v>
      </c>
      <c r="C1241" s="47" t="s">
        <v>273</v>
      </c>
      <c r="D1241" s="47" t="s">
        <v>20</v>
      </c>
      <c r="E1241" s="48" t="s">
        <v>632</v>
      </c>
      <c r="F1241" s="49" t="s">
        <v>670</v>
      </c>
      <c r="G1241" s="50">
        <v>259.5</v>
      </c>
      <c r="H1241" s="50">
        <v>259.5</v>
      </c>
      <c r="I1241" s="51">
        <f t="shared" si="484"/>
        <v>0</v>
      </c>
      <c r="J1241" s="51">
        <f t="shared" si="485"/>
        <v>100</v>
      </c>
      <c r="K1241" s="31"/>
    </row>
    <row r="1242" spans="1:11" ht="54" x14ac:dyDescent="0.25">
      <c r="A1242" s="35" t="s">
        <v>672</v>
      </c>
      <c r="B1242" s="36" t="s">
        <v>673</v>
      </c>
      <c r="C1242" s="36" t="s">
        <v>5</v>
      </c>
      <c r="D1242" s="36" t="s">
        <v>5</v>
      </c>
      <c r="E1242" s="67" t="s">
        <v>5</v>
      </c>
      <c r="F1242" s="67"/>
      <c r="G1242" s="38">
        <f>G1243+G1250+G1257+G1304+G1358</f>
        <v>832974.70000000007</v>
      </c>
      <c r="H1242" s="38">
        <f>H1243+H1250+H1257+H1304+H1358</f>
        <v>832071.6</v>
      </c>
      <c r="I1242" s="40">
        <f t="shared" si="484"/>
        <v>-903.10000000009313</v>
      </c>
      <c r="J1242" s="40">
        <f t="shared" si="485"/>
        <v>99.891581340945876</v>
      </c>
      <c r="K1242" s="31"/>
    </row>
    <row r="1243" spans="1:11" ht="25.5" x14ac:dyDescent="0.2">
      <c r="A1243" s="41" t="s">
        <v>16</v>
      </c>
      <c r="B1243" s="42" t="s">
        <v>673</v>
      </c>
      <c r="C1243" s="42" t="s">
        <v>17</v>
      </c>
      <c r="D1243" s="42" t="s">
        <v>18</v>
      </c>
      <c r="E1243" s="66" t="s">
        <v>5</v>
      </c>
      <c r="F1243" s="66"/>
      <c r="G1243" s="44">
        <f t="shared" ref="G1243:G1248" si="493">G1244</f>
        <v>39.1</v>
      </c>
      <c r="H1243" s="44">
        <f t="shared" ref="H1243:H1248" si="494">H1244</f>
        <v>39</v>
      </c>
      <c r="I1243" s="45">
        <f t="shared" si="484"/>
        <v>-0.10000000000000142</v>
      </c>
      <c r="J1243" s="45">
        <f t="shared" si="485"/>
        <v>99.744245524296673</v>
      </c>
      <c r="K1243" s="31"/>
    </row>
    <row r="1244" spans="1:11" ht="25.5" x14ac:dyDescent="0.2">
      <c r="A1244" s="41" t="s">
        <v>40</v>
      </c>
      <c r="B1244" s="42" t="s">
        <v>673</v>
      </c>
      <c r="C1244" s="42" t="s">
        <v>17</v>
      </c>
      <c r="D1244" s="42" t="s">
        <v>41</v>
      </c>
      <c r="E1244" s="66" t="s">
        <v>5</v>
      </c>
      <c r="F1244" s="66"/>
      <c r="G1244" s="44">
        <f t="shared" si="493"/>
        <v>39.1</v>
      </c>
      <c r="H1244" s="44">
        <f t="shared" si="494"/>
        <v>39</v>
      </c>
      <c r="I1244" s="45">
        <f t="shared" si="484"/>
        <v>-0.10000000000000142</v>
      </c>
      <c r="J1244" s="45">
        <f t="shared" si="485"/>
        <v>99.744245524296673</v>
      </c>
      <c r="K1244" s="31"/>
    </row>
    <row r="1245" spans="1:11" ht="25.5" x14ac:dyDescent="0.2">
      <c r="A1245" s="46" t="s">
        <v>21</v>
      </c>
      <c r="B1245" s="47" t="s">
        <v>673</v>
      </c>
      <c r="C1245" s="47" t="s">
        <v>17</v>
      </c>
      <c r="D1245" s="47" t="s">
        <v>41</v>
      </c>
      <c r="E1245" s="48" t="s">
        <v>22</v>
      </c>
      <c r="F1245" s="49" t="s">
        <v>23</v>
      </c>
      <c r="G1245" s="50">
        <f t="shared" si="493"/>
        <v>39.1</v>
      </c>
      <c r="H1245" s="50">
        <f t="shared" si="494"/>
        <v>39</v>
      </c>
      <c r="I1245" s="51">
        <f t="shared" si="484"/>
        <v>-0.10000000000000142</v>
      </c>
      <c r="J1245" s="51">
        <f t="shared" si="485"/>
        <v>99.744245524296673</v>
      </c>
      <c r="K1245" s="31"/>
    </row>
    <row r="1246" spans="1:11" ht="25.5" x14ac:dyDescent="0.2">
      <c r="A1246" s="46" t="s">
        <v>42</v>
      </c>
      <c r="B1246" s="47" t="s">
        <v>673</v>
      </c>
      <c r="C1246" s="47" t="s">
        <v>17</v>
      </c>
      <c r="D1246" s="47" t="s">
        <v>41</v>
      </c>
      <c r="E1246" s="48" t="s">
        <v>43</v>
      </c>
      <c r="F1246" s="49" t="s">
        <v>23</v>
      </c>
      <c r="G1246" s="50">
        <f t="shared" si="493"/>
        <v>39.1</v>
      </c>
      <c r="H1246" s="50">
        <f t="shared" si="494"/>
        <v>39</v>
      </c>
      <c r="I1246" s="51">
        <f t="shared" si="484"/>
        <v>-0.10000000000000142</v>
      </c>
      <c r="J1246" s="51">
        <f t="shared" si="485"/>
        <v>99.744245524296673</v>
      </c>
      <c r="K1246" s="31"/>
    </row>
    <row r="1247" spans="1:11" ht="25.5" x14ac:dyDescent="0.2">
      <c r="A1247" s="46" t="s">
        <v>44</v>
      </c>
      <c r="B1247" s="47" t="s">
        <v>673</v>
      </c>
      <c r="C1247" s="47" t="s">
        <v>17</v>
      </c>
      <c r="D1247" s="47" t="s">
        <v>41</v>
      </c>
      <c r="E1247" s="48" t="s">
        <v>43</v>
      </c>
      <c r="F1247" s="49" t="s">
        <v>45</v>
      </c>
      <c r="G1247" s="50">
        <f t="shared" si="493"/>
        <v>39.1</v>
      </c>
      <c r="H1247" s="50">
        <f t="shared" si="494"/>
        <v>39</v>
      </c>
      <c r="I1247" s="51">
        <f t="shared" si="484"/>
        <v>-0.10000000000000142</v>
      </c>
      <c r="J1247" s="51">
        <f t="shared" si="485"/>
        <v>99.744245524296673</v>
      </c>
      <c r="K1247" s="31"/>
    </row>
    <row r="1248" spans="1:11" ht="25.5" x14ac:dyDescent="0.2">
      <c r="A1248" s="46" t="s">
        <v>97</v>
      </c>
      <c r="B1248" s="47" t="s">
        <v>673</v>
      </c>
      <c r="C1248" s="47" t="s">
        <v>17</v>
      </c>
      <c r="D1248" s="47" t="s">
        <v>41</v>
      </c>
      <c r="E1248" s="48" t="s">
        <v>43</v>
      </c>
      <c r="F1248" s="49" t="s">
        <v>45</v>
      </c>
      <c r="G1248" s="50">
        <f t="shared" si="493"/>
        <v>39.1</v>
      </c>
      <c r="H1248" s="50">
        <f t="shared" si="494"/>
        <v>39</v>
      </c>
      <c r="I1248" s="51">
        <f t="shared" si="484"/>
        <v>-0.10000000000000142</v>
      </c>
      <c r="J1248" s="51">
        <f t="shared" si="485"/>
        <v>99.744245524296673</v>
      </c>
      <c r="K1248" s="31"/>
    </row>
    <row r="1249" spans="1:11" ht="25.5" x14ac:dyDescent="0.2">
      <c r="A1249" s="46" t="s">
        <v>99</v>
      </c>
      <c r="B1249" s="47" t="s">
        <v>673</v>
      </c>
      <c r="C1249" s="47" t="s">
        <v>17</v>
      </c>
      <c r="D1249" s="47" t="s">
        <v>41</v>
      </c>
      <c r="E1249" s="48" t="s">
        <v>43</v>
      </c>
      <c r="F1249" s="49" t="s">
        <v>45</v>
      </c>
      <c r="G1249" s="50">
        <v>39.1</v>
      </c>
      <c r="H1249" s="50">
        <v>39</v>
      </c>
      <c r="I1249" s="51">
        <f t="shared" si="484"/>
        <v>-0.10000000000000142</v>
      </c>
      <c r="J1249" s="51">
        <f t="shared" si="485"/>
        <v>99.744245524296673</v>
      </c>
      <c r="K1249" s="31"/>
    </row>
    <row r="1250" spans="1:11" ht="51" x14ac:dyDescent="0.2">
      <c r="A1250" s="41" t="s">
        <v>123</v>
      </c>
      <c r="B1250" s="42" t="s">
        <v>673</v>
      </c>
      <c r="C1250" s="42" t="s">
        <v>20</v>
      </c>
      <c r="D1250" s="42" t="s">
        <v>18</v>
      </c>
      <c r="E1250" s="66" t="s">
        <v>5</v>
      </c>
      <c r="F1250" s="66"/>
      <c r="G1250" s="44">
        <f t="shared" ref="G1250:G1255" si="495">G1251</f>
        <v>2083</v>
      </c>
      <c r="H1250" s="44">
        <f t="shared" ref="H1250:H1255" si="496">H1251</f>
        <v>2082.9</v>
      </c>
      <c r="I1250" s="45">
        <f t="shared" si="484"/>
        <v>-9.9999999999909051E-2</v>
      </c>
      <c r="J1250" s="45">
        <f t="shared" si="485"/>
        <v>99.995199231877109</v>
      </c>
      <c r="K1250" s="31"/>
    </row>
    <row r="1251" spans="1:11" ht="51" x14ac:dyDescent="0.2">
      <c r="A1251" s="41" t="s">
        <v>370</v>
      </c>
      <c r="B1251" s="42" t="s">
        <v>673</v>
      </c>
      <c r="C1251" s="42" t="s">
        <v>20</v>
      </c>
      <c r="D1251" s="42" t="s">
        <v>47</v>
      </c>
      <c r="E1251" s="66" t="s">
        <v>5</v>
      </c>
      <c r="F1251" s="66"/>
      <c r="G1251" s="44">
        <f t="shared" si="495"/>
        <v>2083</v>
      </c>
      <c r="H1251" s="44">
        <f t="shared" si="496"/>
        <v>2082.9</v>
      </c>
      <c r="I1251" s="45">
        <f t="shared" si="484"/>
        <v>-9.9999999999909051E-2</v>
      </c>
      <c r="J1251" s="45">
        <f t="shared" si="485"/>
        <v>99.995199231877109</v>
      </c>
      <c r="K1251" s="31"/>
    </row>
    <row r="1252" spans="1:11" ht="25.5" x14ac:dyDescent="0.2">
      <c r="A1252" s="46" t="s">
        <v>21</v>
      </c>
      <c r="B1252" s="47" t="s">
        <v>673</v>
      </c>
      <c r="C1252" s="47" t="s">
        <v>20</v>
      </c>
      <c r="D1252" s="47" t="s">
        <v>47</v>
      </c>
      <c r="E1252" s="48" t="s">
        <v>22</v>
      </c>
      <c r="F1252" s="49" t="s">
        <v>23</v>
      </c>
      <c r="G1252" s="50">
        <f t="shared" si="495"/>
        <v>2083</v>
      </c>
      <c r="H1252" s="50">
        <f t="shared" si="496"/>
        <v>2082.9</v>
      </c>
      <c r="I1252" s="51">
        <f t="shared" si="484"/>
        <v>-9.9999999999909051E-2</v>
      </c>
      <c r="J1252" s="51">
        <f t="shared" si="485"/>
        <v>99.995199231877109</v>
      </c>
      <c r="K1252" s="31"/>
    </row>
    <row r="1253" spans="1:11" ht="25.5" x14ac:dyDescent="0.2">
      <c r="A1253" s="46" t="s">
        <v>42</v>
      </c>
      <c r="B1253" s="47" t="s">
        <v>673</v>
      </c>
      <c r="C1253" s="47" t="s">
        <v>20</v>
      </c>
      <c r="D1253" s="47" t="s">
        <v>47</v>
      </c>
      <c r="E1253" s="48" t="s">
        <v>43</v>
      </c>
      <c r="F1253" s="49" t="s">
        <v>23</v>
      </c>
      <c r="G1253" s="50">
        <f t="shared" si="495"/>
        <v>2083</v>
      </c>
      <c r="H1253" s="50">
        <f t="shared" si="496"/>
        <v>2082.9</v>
      </c>
      <c r="I1253" s="51">
        <f t="shared" si="484"/>
        <v>-9.9999999999909051E-2</v>
      </c>
      <c r="J1253" s="51">
        <f t="shared" si="485"/>
        <v>99.995199231877109</v>
      </c>
      <c r="K1253" s="31"/>
    </row>
    <row r="1254" spans="1:11" ht="38.25" x14ac:dyDescent="0.2">
      <c r="A1254" s="46" t="s">
        <v>121</v>
      </c>
      <c r="B1254" s="47" t="s">
        <v>673</v>
      </c>
      <c r="C1254" s="47" t="s">
        <v>20</v>
      </c>
      <c r="D1254" s="47" t="s">
        <v>47</v>
      </c>
      <c r="E1254" s="48" t="s">
        <v>43</v>
      </c>
      <c r="F1254" s="49" t="s">
        <v>122</v>
      </c>
      <c r="G1254" s="50">
        <f t="shared" si="495"/>
        <v>2083</v>
      </c>
      <c r="H1254" s="50">
        <f t="shared" si="496"/>
        <v>2082.9</v>
      </c>
      <c r="I1254" s="51">
        <f t="shared" si="484"/>
        <v>-9.9999999999909051E-2</v>
      </c>
      <c r="J1254" s="51">
        <f t="shared" si="485"/>
        <v>99.995199231877109</v>
      </c>
      <c r="K1254" s="31"/>
    </row>
    <row r="1255" spans="1:11" ht="38.25" x14ac:dyDescent="0.2">
      <c r="A1255" s="46" t="s">
        <v>34</v>
      </c>
      <c r="B1255" s="47" t="s">
        <v>673</v>
      </c>
      <c r="C1255" s="47" t="s">
        <v>20</v>
      </c>
      <c r="D1255" s="47" t="s">
        <v>47</v>
      </c>
      <c r="E1255" s="48" t="s">
        <v>43</v>
      </c>
      <c r="F1255" s="49" t="s">
        <v>122</v>
      </c>
      <c r="G1255" s="50">
        <f t="shared" si="495"/>
        <v>2083</v>
      </c>
      <c r="H1255" s="50">
        <f t="shared" si="496"/>
        <v>2082.9</v>
      </c>
      <c r="I1255" s="51">
        <f t="shared" si="484"/>
        <v>-9.9999999999909051E-2</v>
      </c>
      <c r="J1255" s="51">
        <f t="shared" si="485"/>
        <v>99.995199231877109</v>
      </c>
      <c r="K1255" s="31"/>
    </row>
    <row r="1256" spans="1:11" ht="38.25" x14ac:dyDescent="0.2">
      <c r="A1256" s="46" t="s">
        <v>36</v>
      </c>
      <c r="B1256" s="47" t="s">
        <v>673</v>
      </c>
      <c r="C1256" s="47" t="s">
        <v>20</v>
      </c>
      <c r="D1256" s="47" t="s">
        <v>47</v>
      </c>
      <c r="E1256" s="48" t="s">
        <v>43</v>
      </c>
      <c r="F1256" s="49" t="s">
        <v>122</v>
      </c>
      <c r="G1256" s="50">
        <v>2083</v>
      </c>
      <c r="H1256" s="50">
        <v>2082.9</v>
      </c>
      <c r="I1256" s="51">
        <f t="shared" si="484"/>
        <v>-9.9999999999909051E-2</v>
      </c>
      <c r="J1256" s="51">
        <f t="shared" si="485"/>
        <v>99.995199231877109</v>
      </c>
      <c r="K1256" s="31"/>
    </row>
    <row r="1257" spans="1:11" x14ac:dyDescent="0.2">
      <c r="A1257" s="41" t="s">
        <v>132</v>
      </c>
      <c r="B1257" s="42" t="s">
        <v>673</v>
      </c>
      <c r="C1257" s="42" t="s">
        <v>66</v>
      </c>
      <c r="D1257" s="42" t="s">
        <v>18</v>
      </c>
      <c r="E1257" s="66" t="s">
        <v>5</v>
      </c>
      <c r="F1257" s="66"/>
      <c r="G1257" s="44">
        <f>G1258+G1267+G1295</f>
        <v>689993.8</v>
      </c>
      <c r="H1257" s="44">
        <f>H1258+H1267+H1295</f>
        <v>689589</v>
      </c>
      <c r="I1257" s="45">
        <f t="shared" si="484"/>
        <v>-404.80000000004657</v>
      </c>
      <c r="J1257" s="45">
        <f t="shared" si="485"/>
        <v>99.941332806178835</v>
      </c>
      <c r="K1257" s="31"/>
    </row>
    <row r="1258" spans="1:11" x14ac:dyDescent="0.2">
      <c r="A1258" s="41" t="s">
        <v>475</v>
      </c>
      <c r="B1258" s="42" t="s">
        <v>673</v>
      </c>
      <c r="C1258" s="42" t="s">
        <v>66</v>
      </c>
      <c r="D1258" s="42" t="s">
        <v>17</v>
      </c>
      <c r="E1258" s="66" t="s">
        <v>5</v>
      </c>
      <c r="F1258" s="66"/>
      <c r="G1258" s="44">
        <f>G1259</f>
        <v>420.9</v>
      </c>
      <c r="H1258" s="44">
        <f t="shared" ref="H1258:H1259" si="497">H1259</f>
        <v>397.1</v>
      </c>
      <c r="I1258" s="45">
        <f t="shared" si="484"/>
        <v>-23.799999999999955</v>
      </c>
      <c r="J1258" s="45">
        <f t="shared" si="485"/>
        <v>94.345450225706827</v>
      </c>
      <c r="K1258" s="31"/>
    </row>
    <row r="1259" spans="1:11" ht="51" x14ac:dyDescent="0.2">
      <c r="A1259" s="46" t="s">
        <v>49</v>
      </c>
      <c r="B1259" s="47" t="s">
        <v>673</v>
      </c>
      <c r="C1259" s="47" t="s">
        <v>66</v>
      </c>
      <c r="D1259" s="47" t="s">
        <v>17</v>
      </c>
      <c r="E1259" s="48" t="s">
        <v>50</v>
      </c>
      <c r="F1259" s="49" t="s">
        <v>23</v>
      </c>
      <c r="G1259" s="50">
        <f>G1260</f>
        <v>420.9</v>
      </c>
      <c r="H1259" s="50">
        <f t="shared" si="497"/>
        <v>397.1</v>
      </c>
      <c r="I1259" s="51">
        <f t="shared" si="484"/>
        <v>-23.799999999999955</v>
      </c>
      <c r="J1259" s="51">
        <f t="shared" si="485"/>
        <v>94.345450225706827</v>
      </c>
      <c r="K1259" s="31"/>
    </row>
    <row r="1260" spans="1:11" ht="63.75" x14ac:dyDescent="0.2">
      <c r="A1260" s="46" t="s">
        <v>51</v>
      </c>
      <c r="B1260" s="47" t="s">
        <v>673</v>
      </c>
      <c r="C1260" s="47" t="s">
        <v>66</v>
      </c>
      <c r="D1260" s="47" t="s">
        <v>17</v>
      </c>
      <c r="E1260" s="48" t="s">
        <v>52</v>
      </c>
      <c r="F1260" s="49" t="s">
        <v>23</v>
      </c>
      <c r="G1260" s="50">
        <f>G1261+G1264</f>
        <v>420.9</v>
      </c>
      <c r="H1260" s="50">
        <f t="shared" ref="H1260" si="498">H1261+H1264</f>
        <v>397.1</v>
      </c>
      <c r="I1260" s="51">
        <f t="shared" si="484"/>
        <v>-23.799999999999955</v>
      </c>
      <c r="J1260" s="51">
        <f t="shared" si="485"/>
        <v>94.345450225706827</v>
      </c>
      <c r="K1260" s="31"/>
    </row>
    <row r="1261" spans="1:11" ht="51" x14ac:dyDescent="0.2">
      <c r="A1261" s="46" t="s">
        <v>476</v>
      </c>
      <c r="B1261" s="47" t="s">
        <v>673</v>
      </c>
      <c r="C1261" s="47" t="s">
        <v>66</v>
      </c>
      <c r="D1261" s="47" t="s">
        <v>17</v>
      </c>
      <c r="E1261" s="48" t="s">
        <v>52</v>
      </c>
      <c r="F1261" s="49" t="s">
        <v>477</v>
      </c>
      <c r="G1261" s="50">
        <f>G1262</f>
        <v>78.5</v>
      </c>
      <c r="H1261" s="50">
        <f t="shared" ref="H1261:H1262" si="499">H1262</f>
        <v>78.5</v>
      </c>
      <c r="I1261" s="51">
        <f t="shared" si="484"/>
        <v>0</v>
      </c>
      <c r="J1261" s="51">
        <f t="shared" si="485"/>
        <v>100</v>
      </c>
      <c r="K1261" s="31"/>
    </row>
    <row r="1262" spans="1:11" ht="38.25" x14ac:dyDescent="0.2">
      <c r="A1262" s="46" t="s">
        <v>34</v>
      </c>
      <c r="B1262" s="47" t="s">
        <v>673</v>
      </c>
      <c r="C1262" s="47" t="s">
        <v>66</v>
      </c>
      <c r="D1262" s="47" t="s">
        <v>17</v>
      </c>
      <c r="E1262" s="48" t="s">
        <v>52</v>
      </c>
      <c r="F1262" s="49" t="s">
        <v>477</v>
      </c>
      <c r="G1262" s="50">
        <f>G1263</f>
        <v>78.5</v>
      </c>
      <c r="H1262" s="50">
        <f t="shared" si="499"/>
        <v>78.5</v>
      </c>
      <c r="I1262" s="51">
        <f t="shared" si="484"/>
        <v>0</v>
      </c>
      <c r="J1262" s="51">
        <f t="shared" si="485"/>
        <v>100</v>
      </c>
      <c r="K1262" s="31"/>
    </row>
    <row r="1263" spans="1:11" ht="38.25" x14ac:dyDescent="0.2">
      <c r="A1263" s="46" t="s">
        <v>36</v>
      </c>
      <c r="B1263" s="47" t="s">
        <v>673</v>
      </c>
      <c r="C1263" s="47" t="s">
        <v>66</v>
      </c>
      <c r="D1263" s="47" t="s">
        <v>17</v>
      </c>
      <c r="E1263" s="48" t="s">
        <v>52</v>
      </c>
      <c r="F1263" s="49" t="s">
        <v>477</v>
      </c>
      <c r="G1263" s="50">
        <v>78.5</v>
      </c>
      <c r="H1263" s="50">
        <v>78.5</v>
      </c>
      <c r="I1263" s="51">
        <f t="shared" si="484"/>
        <v>0</v>
      </c>
      <c r="J1263" s="51">
        <f t="shared" si="485"/>
        <v>100</v>
      </c>
      <c r="K1263" s="31"/>
    </row>
    <row r="1264" spans="1:11" ht="25.5" x14ac:dyDescent="0.2">
      <c r="A1264" s="46" t="s">
        <v>478</v>
      </c>
      <c r="B1264" s="47" t="s">
        <v>673</v>
      </c>
      <c r="C1264" s="47" t="s">
        <v>66</v>
      </c>
      <c r="D1264" s="47" t="s">
        <v>17</v>
      </c>
      <c r="E1264" s="48" t="s">
        <v>52</v>
      </c>
      <c r="F1264" s="49" t="s">
        <v>479</v>
      </c>
      <c r="G1264" s="50">
        <f>G1265</f>
        <v>342.4</v>
      </c>
      <c r="H1264" s="50">
        <f>H1265</f>
        <v>318.60000000000002</v>
      </c>
      <c r="I1264" s="51">
        <f t="shared" si="484"/>
        <v>-23.799999999999955</v>
      </c>
      <c r="J1264" s="51">
        <f t="shared" si="485"/>
        <v>93.049065420560765</v>
      </c>
      <c r="K1264" s="31"/>
    </row>
    <row r="1265" spans="1:11" ht="51" x14ac:dyDescent="0.2">
      <c r="A1265" s="46" t="s">
        <v>128</v>
      </c>
      <c r="B1265" s="47" t="s">
        <v>673</v>
      </c>
      <c r="C1265" s="47" t="s">
        <v>66</v>
      </c>
      <c r="D1265" s="47" t="s">
        <v>17</v>
      </c>
      <c r="E1265" s="48" t="s">
        <v>52</v>
      </c>
      <c r="F1265" s="49" t="s">
        <v>479</v>
      </c>
      <c r="G1265" s="50">
        <f>G1266</f>
        <v>342.4</v>
      </c>
      <c r="H1265" s="50">
        <f t="shared" ref="H1265" si="500">H1266</f>
        <v>318.60000000000002</v>
      </c>
      <c r="I1265" s="51">
        <f t="shared" si="484"/>
        <v>-23.799999999999955</v>
      </c>
      <c r="J1265" s="51">
        <f t="shared" si="485"/>
        <v>93.049065420560765</v>
      </c>
      <c r="K1265" s="31"/>
    </row>
    <row r="1266" spans="1:11" ht="25.5" x14ac:dyDescent="0.2">
      <c r="A1266" s="46" t="s">
        <v>674</v>
      </c>
      <c r="B1266" s="47" t="s">
        <v>673</v>
      </c>
      <c r="C1266" s="47" t="s">
        <v>66</v>
      </c>
      <c r="D1266" s="47" t="s">
        <v>17</v>
      </c>
      <c r="E1266" s="48" t="s">
        <v>52</v>
      </c>
      <c r="F1266" s="49" t="s">
        <v>479</v>
      </c>
      <c r="G1266" s="50">
        <v>342.4</v>
      </c>
      <c r="H1266" s="50">
        <v>318.60000000000002</v>
      </c>
      <c r="I1266" s="51">
        <f t="shared" si="484"/>
        <v>-23.799999999999955</v>
      </c>
      <c r="J1266" s="51">
        <f t="shared" si="485"/>
        <v>93.049065420560765</v>
      </c>
      <c r="K1266" s="31"/>
    </row>
    <row r="1267" spans="1:11" ht="25.5" x14ac:dyDescent="0.2">
      <c r="A1267" s="41" t="s">
        <v>391</v>
      </c>
      <c r="B1267" s="42" t="s">
        <v>673</v>
      </c>
      <c r="C1267" s="42" t="s">
        <v>66</v>
      </c>
      <c r="D1267" s="42" t="s">
        <v>392</v>
      </c>
      <c r="E1267" s="66" t="s">
        <v>5</v>
      </c>
      <c r="F1267" s="66"/>
      <c r="G1267" s="44">
        <f>G1268+G1282+G1287</f>
        <v>688673.6</v>
      </c>
      <c r="H1267" s="44">
        <f>H1268+H1282+H1287</f>
        <v>688292.6</v>
      </c>
      <c r="I1267" s="45">
        <f t="shared" si="484"/>
        <v>-381</v>
      </c>
      <c r="J1267" s="45">
        <f t="shared" si="485"/>
        <v>99.944676258825666</v>
      </c>
      <c r="K1267" s="31"/>
    </row>
    <row r="1268" spans="1:11" ht="51" x14ac:dyDescent="0.2">
      <c r="A1268" s="46" t="s">
        <v>298</v>
      </c>
      <c r="B1268" s="47" t="s">
        <v>673</v>
      </c>
      <c r="C1268" s="47" t="s">
        <v>66</v>
      </c>
      <c r="D1268" s="47" t="s">
        <v>392</v>
      </c>
      <c r="E1268" s="48" t="s">
        <v>299</v>
      </c>
      <c r="F1268" s="49" t="s">
        <v>23</v>
      </c>
      <c r="G1268" s="50">
        <f>G1269</f>
        <v>662498.79999999993</v>
      </c>
      <c r="H1268" s="50">
        <f>H1269</f>
        <v>662121.79999999993</v>
      </c>
      <c r="I1268" s="51">
        <f t="shared" si="484"/>
        <v>-377</v>
      </c>
      <c r="J1268" s="51">
        <f t="shared" si="485"/>
        <v>99.943094236548049</v>
      </c>
      <c r="K1268" s="31"/>
    </row>
    <row r="1269" spans="1:11" ht="63.75" x14ac:dyDescent="0.2">
      <c r="A1269" s="46" t="s">
        <v>300</v>
      </c>
      <c r="B1269" s="47" t="s">
        <v>673</v>
      </c>
      <c r="C1269" s="47" t="s">
        <v>66</v>
      </c>
      <c r="D1269" s="47" t="s">
        <v>392</v>
      </c>
      <c r="E1269" s="48" t="s">
        <v>301</v>
      </c>
      <c r="F1269" s="49" t="s">
        <v>23</v>
      </c>
      <c r="G1269" s="50">
        <f>G1270+G1273+G1276+G1279</f>
        <v>662498.79999999993</v>
      </c>
      <c r="H1269" s="50">
        <f>H1270+H1273+H1276+H1279</f>
        <v>662121.79999999993</v>
      </c>
      <c r="I1269" s="51">
        <f t="shared" si="484"/>
        <v>-377</v>
      </c>
      <c r="J1269" s="51">
        <f t="shared" si="485"/>
        <v>99.943094236548049</v>
      </c>
      <c r="K1269" s="31"/>
    </row>
    <row r="1270" spans="1:11" ht="38.25" x14ac:dyDescent="0.2">
      <c r="A1270" s="46" t="s">
        <v>676</v>
      </c>
      <c r="B1270" s="47" t="s">
        <v>673</v>
      </c>
      <c r="C1270" s="47" t="s">
        <v>66</v>
      </c>
      <c r="D1270" s="47" t="s">
        <v>392</v>
      </c>
      <c r="E1270" s="48" t="s">
        <v>301</v>
      </c>
      <c r="F1270" s="49" t="s">
        <v>677</v>
      </c>
      <c r="G1270" s="50">
        <f>G1271</f>
        <v>414609.8</v>
      </c>
      <c r="H1270" s="50">
        <f t="shared" ref="H1270:H1271" si="501">H1271</f>
        <v>414495.3</v>
      </c>
      <c r="I1270" s="51">
        <f t="shared" si="484"/>
        <v>-114.5</v>
      </c>
      <c r="J1270" s="51">
        <f t="shared" si="485"/>
        <v>99.972383672551885</v>
      </c>
      <c r="K1270" s="31"/>
    </row>
    <row r="1271" spans="1:11" ht="51" x14ac:dyDescent="0.2">
      <c r="A1271" s="46" t="s">
        <v>128</v>
      </c>
      <c r="B1271" s="47" t="s">
        <v>673</v>
      </c>
      <c r="C1271" s="47" t="s">
        <v>66</v>
      </c>
      <c r="D1271" s="47" t="s">
        <v>392</v>
      </c>
      <c r="E1271" s="48" t="s">
        <v>301</v>
      </c>
      <c r="F1271" s="49" t="s">
        <v>677</v>
      </c>
      <c r="G1271" s="50">
        <f>G1272</f>
        <v>414609.8</v>
      </c>
      <c r="H1271" s="50">
        <f t="shared" si="501"/>
        <v>414495.3</v>
      </c>
      <c r="I1271" s="51">
        <f t="shared" si="484"/>
        <v>-114.5</v>
      </c>
      <c r="J1271" s="51">
        <f t="shared" si="485"/>
        <v>99.972383672551885</v>
      </c>
      <c r="K1271" s="31"/>
    </row>
    <row r="1272" spans="1:11" ht="25.5" x14ac:dyDescent="0.2">
      <c r="A1272" s="46" t="s">
        <v>674</v>
      </c>
      <c r="B1272" s="47" t="s">
        <v>673</v>
      </c>
      <c r="C1272" s="47" t="s">
        <v>66</v>
      </c>
      <c r="D1272" s="47" t="s">
        <v>392</v>
      </c>
      <c r="E1272" s="48" t="s">
        <v>301</v>
      </c>
      <c r="F1272" s="49" t="s">
        <v>677</v>
      </c>
      <c r="G1272" s="50">
        <v>414609.8</v>
      </c>
      <c r="H1272" s="50">
        <v>414495.3</v>
      </c>
      <c r="I1272" s="51">
        <f t="shared" si="484"/>
        <v>-114.5</v>
      </c>
      <c r="J1272" s="51">
        <f t="shared" si="485"/>
        <v>99.972383672551885</v>
      </c>
      <c r="K1272" s="31"/>
    </row>
    <row r="1273" spans="1:11" ht="63.75" x14ac:dyDescent="0.2">
      <c r="A1273" s="46" t="s">
        <v>678</v>
      </c>
      <c r="B1273" s="47" t="s">
        <v>673</v>
      </c>
      <c r="C1273" s="47" t="s">
        <v>66</v>
      </c>
      <c r="D1273" s="47" t="s">
        <v>392</v>
      </c>
      <c r="E1273" s="48" t="s">
        <v>301</v>
      </c>
      <c r="F1273" s="49" t="s">
        <v>679</v>
      </c>
      <c r="G1273" s="50">
        <f>G1274</f>
        <v>25281</v>
      </c>
      <c r="H1273" s="50">
        <f t="shared" ref="H1273:H1274" si="502">H1274</f>
        <v>25176</v>
      </c>
      <c r="I1273" s="51">
        <f t="shared" si="484"/>
        <v>-105</v>
      </c>
      <c r="J1273" s="51">
        <f t="shared" si="485"/>
        <v>99.584668327993356</v>
      </c>
      <c r="K1273" s="31"/>
    </row>
    <row r="1274" spans="1:11" ht="38.25" x14ac:dyDescent="0.2">
      <c r="A1274" s="46" t="s">
        <v>34</v>
      </c>
      <c r="B1274" s="47" t="s">
        <v>673</v>
      </c>
      <c r="C1274" s="47" t="s">
        <v>66</v>
      </c>
      <c r="D1274" s="47" t="s">
        <v>392</v>
      </c>
      <c r="E1274" s="48" t="s">
        <v>301</v>
      </c>
      <c r="F1274" s="49" t="s">
        <v>679</v>
      </c>
      <c r="G1274" s="50">
        <f>G1275</f>
        <v>25281</v>
      </c>
      <c r="H1274" s="50">
        <f t="shared" si="502"/>
        <v>25176</v>
      </c>
      <c r="I1274" s="51">
        <f t="shared" si="484"/>
        <v>-105</v>
      </c>
      <c r="J1274" s="51">
        <f t="shared" si="485"/>
        <v>99.584668327993356</v>
      </c>
      <c r="K1274" s="31"/>
    </row>
    <row r="1275" spans="1:11" ht="38.25" x14ac:dyDescent="0.2">
      <c r="A1275" s="46" t="s">
        <v>36</v>
      </c>
      <c r="B1275" s="47" t="s">
        <v>673</v>
      </c>
      <c r="C1275" s="47" t="s">
        <v>66</v>
      </c>
      <c r="D1275" s="47" t="s">
        <v>392</v>
      </c>
      <c r="E1275" s="48" t="s">
        <v>301</v>
      </c>
      <c r="F1275" s="49" t="s">
        <v>679</v>
      </c>
      <c r="G1275" s="50">
        <v>25281</v>
      </c>
      <c r="H1275" s="50">
        <v>25176</v>
      </c>
      <c r="I1275" s="51">
        <f t="shared" si="484"/>
        <v>-105</v>
      </c>
      <c r="J1275" s="51">
        <f t="shared" si="485"/>
        <v>99.584668327993356</v>
      </c>
      <c r="K1275" s="31"/>
    </row>
    <row r="1276" spans="1:11" ht="76.5" x14ac:dyDescent="0.2">
      <c r="A1276" s="46" t="s">
        <v>680</v>
      </c>
      <c r="B1276" s="47" t="s">
        <v>673</v>
      </c>
      <c r="C1276" s="47" t="s">
        <v>66</v>
      </c>
      <c r="D1276" s="47" t="s">
        <v>392</v>
      </c>
      <c r="E1276" s="48" t="s">
        <v>301</v>
      </c>
      <c r="F1276" s="49" t="s">
        <v>681</v>
      </c>
      <c r="G1276" s="50">
        <f>G1277</f>
        <v>215776.8</v>
      </c>
      <c r="H1276" s="50">
        <f>H1277</f>
        <v>215776.8</v>
      </c>
      <c r="I1276" s="51">
        <f t="shared" si="484"/>
        <v>0</v>
      </c>
      <c r="J1276" s="51">
        <f t="shared" si="485"/>
        <v>100</v>
      </c>
      <c r="K1276" s="31"/>
    </row>
    <row r="1277" spans="1:11" ht="38.25" x14ac:dyDescent="0.2">
      <c r="A1277" s="46" t="s">
        <v>34</v>
      </c>
      <c r="B1277" s="47" t="s">
        <v>673</v>
      </c>
      <c r="C1277" s="47" t="s">
        <v>66</v>
      </c>
      <c r="D1277" s="47" t="s">
        <v>392</v>
      </c>
      <c r="E1277" s="48" t="s">
        <v>301</v>
      </c>
      <c r="F1277" s="49" t="s">
        <v>681</v>
      </c>
      <c r="G1277" s="50">
        <f>G1278</f>
        <v>215776.8</v>
      </c>
      <c r="H1277" s="50">
        <f t="shared" ref="H1277" si="503">H1278</f>
        <v>215776.8</v>
      </c>
      <c r="I1277" s="51">
        <f t="shared" si="484"/>
        <v>0</v>
      </c>
      <c r="J1277" s="51">
        <f t="shared" si="485"/>
        <v>100</v>
      </c>
      <c r="K1277" s="31"/>
    </row>
    <row r="1278" spans="1:11" ht="38.25" x14ac:dyDescent="0.2">
      <c r="A1278" s="46" t="s">
        <v>36</v>
      </c>
      <c r="B1278" s="47" t="s">
        <v>673</v>
      </c>
      <c r="C1278" s="47" t="s">
        <v>66</v>
      </c>
      <c r="D1278" s="47" t="s">
        <v>392</v>
      </c>
      <c r="E1278" s="48" t="s">
        <v>301</v>
      </c>
      <c r="F1278" s="49" t="s">
        <v>681</v>
      </c>
      <c r="G1278" s="50">
        <v>215776.8</v>
      </c>
      <c r="H1278" s="50">
        <v>215776.8</v>
      </c>
      <c r="I1278" s="51">
        <f t="shared" si="484"/>
        <v>0</v>
      </c>
      <c r="J1278" s="51">
        <f t="shared" si="485"/>
        <v>100</v>
      </c>
      <c r="K1278" s="31"/>
    </row>
    <row r="1279" spans="1:11" ht="76.5" x14ac:dyDescent="0.2">
      <c r="A1279" s="46" t="s">
        <v>682</v>
      </c>
      <c r="B1279" s="47" t="s">
        <v>673</v>
      </c>
      <c r="C1279" s="47" t="s">
        <v>66</v>
      </c>
      <c r="D1279" s="47" t="s">
        <v>392</v>
      </c>
      <c r="E1279" s="48" t="s">
        <v>301</v>
      </c>
      <c r="F1279" s="49" t="s">
        <v>683</v>
      </c>
      <c r="G1279" s="50">
        <f>G1280</f>
        <v>6831.2</v>
      </c>
      <c r="H1279" s="50">
        <f t="shared" ref="H1279:H1280" si="504">H1280</f>
        <v>6673.7</v>
      </c>
      <c r="I1279" s="51">
        <f t="shared" si="484"/>
        <v>-157.5</v>
      </c>
      <c r="J1279" s="51">
        <f t="shared" si="485"/>
        <v>97.694402154819059</v>
      </c>
      <c r="K1279" s="31"/>
    </row>
    <row r="1280" spans="1:11" ht="38.25" x14ac:dyDescent="0.2">
      <c r="A1280" s="46" t="s">
        <v>34</v>
      </c>
      <c r="B1280" s="47" t="s">
        <v>673</v>
      </c>
      <c r="C1280" s="47" t="s">
        <v>66</v>
      </c>
      <c r="D1280" s="47" t="s">
        <v>392</v>
      </c>
      <c r="E1280" s="48" t="s">
        <v>301</v>
      </c>
      <c r="F1280" s="49" t="s">
        <v>683</v>
      </c>
      <c r="G1280" s="50">
        <f>G1281</f>
        <v>6831.2</v>
      </c>
      <c r="H1280" s="50">
        <f t="shared" si="504"/>
        <v>6673.7</v>
      </c>
      <c r="I1280" s="51">
        <f t="shared" si="484"/>
        <v>-157.5</v>
      </c>
      <c r="J1280" s="51">
        <f t="shared" si="485"/>
        <v>97.694402154819059</v>
      </c>
      <c r="K1280" s="31"/>
    </row>
    <row r="1281" spans="1:11" ht="38.25" x14ac:dyDescent="0.2">
      <c r="A1281" s="46" t="s">
        <v>36</v>
      </c>
      <c r="B1281" s="47" t="s">
        <v>673</v>
      </c>
      <c r="C1281" s="47" t="s">
        <v>66</v>
      </c>
      <c r="D1281" s="47" t="s">
        <v>392</v>
      </c>
      <c r="E1281" s="48" t="s">
        <v>301</v>
      </c>
      <c r="F1281" s="49" t="s">
        <v>683</v>
      </c>
      <c r="G1281" s="50">
        <v>6831.2</v>
      </c>
      <c r="H1281" s="50">
        <v>6673.7</v>
      </c>
      <c r="I1281" s="51">
        <f t="shared" si="484"/>
        <v>-157.5</v>
      </c>
      <c r="J1281" s="51">
        <f t="shared" si="485"/>
        <v>97.694402154819059</v>
      </c>
      <c r="K1281" s="31"/>
    </row>
    <row r="1282" spans="1:11" ht="63.75" x14ac:dyDescent="0.2">
      <c r="A1282" s="46" t="s">
        <v>218</v>
      </c>
      <c r="B1282" s="47" t="s">
        <v>673</v>
      </c>
      <c r="C1282" s="47" t="s">
        <v>66</v>
      </c>
      <c r="D1282" s="47" t="s">
        <v>392</v>
      </c>
      <c r="E1282" s="48" t="s">
        <v>219</v>
      </c>
      <c r="F1282" s="49" t="s">
        <v>23</v>
      </c>
      <c r="G1282" s="50">
        <f>G1283</f>
        <v>6630</v>
      </c>
      <c r="H1282" s="50">
        <f t="shared" ref="H1282:H1285" si="505">H1283</f>
        <v>6629.5</v>
      </c>
      <c r="I1282" s="51">
        <f t="shared" si="484"/>
        <v>-0.5</v>
      </c>
      <c r="J1282" s="51">
        <f t="shared" si="485"/>
        <v>99.99245852187029</v>
      </c>
      <c r="K1282" s="31"/>
    </row>
    <row r="1283" spans="1:11" ht="63.75" x14ac:dyDescent="0.2">
      <c r="A1283" s="46" t="s">
        <v>220</v>
      </c>
      <c r="B1283" s="47" t="s">
        <v>673</v>
      </c>
      <c r="C1283" s="47" t="s">
        <v>66</v>
      </c>
      <c r="D1283" s="47" t="s">
        <v>392</v>
      </c>
      <c r="E1283" s="48" t="s">
        <v>221</v>
      </c>
      <c r="F1283" s="49" t="s">
        <v>23</v>
      </c>
      <c r="G1283" s="50">
        <f>G1284</f>
        <v>6630</v>
      </c>
      <c r="H1283" s="50">
        <f t="shared" si="505"/>
        <v>6629.5</v>
      </c>
      <c r="I1283" s="51">
        <f t="shared" si="484"/>
        <v>-0.5</v>
      </c>
      <c r="J1283" s="51">
        <f t="shared" si="485"/>
        <v>99.99245852187029</v>
      </c>
      <c r="K1283" s="31"/>
    </row>
    <row r="1284" spans="1:11" ht="25.5" x14ac:dyDescent="0.2">
      <c r="A1284" s="46" t="s">
        <v>684</v>
      </c>
      <c r="B1284" s="47" t="s">
        <v>673</v>
      </c>
      <c r="C1284" s="47" t="s">
        <v>66</v>
      </c>
      <c r="D1284" s="47" t="s">
        <v>392</v>
      </c>
      <c r="E1284" s="48" t="s">
        <v>221</v>
      </c>
      <c r="F1284" s="49" t="s">
        <v>685</v>
      </c>
      <c r="G1284" s="50">
        <f>G1285</f>
        <v>6630</v>
      </c>
      <c r="H1284" s="50">
        <f t="shared" si="505"/>
        <v>6629.5</v>
      </c>
      <c r="I1284" s="51">
        <f t="shared" si="484"/>
        <v>-0.5</v>
      </c>
      <c r="J1284" s="51">
        <f t="shared" si="485"/>
        <v>99.99245852187029</v>
      </c>
      <c r="K1284" s="31"/>
    </row>
    <row r="1285" spans="1:11" ht="38.25" x14ac:dyDescent="0.2">
      <c r="A1285" s="46" t="s">
        <v>34</v>
      </c>
      <c r="B1285" s="47" t="s">
        <v>673</v>
      </c>
      <c r="C1285" s="47" t="s">
        <v>66</v>
      </c>
      <c r="D1285" s="47" t="s">
        <v>392</v>
      </c>
      <c r="E1285" s="48" t="s">
        <v>221</v>
      </c>
      <c r="F1285" s="49" t="s">
        <v>685</v>
      </c>
      <c r="G1285" s="50">
        <f>G1286</f>
        <v>6630</v>
      </c>
      <c r="H1285" s="50">
        <f t="shared" si="505"/>
        <v>6629.5</v>
      </c>
      <c r="I1285" s="51">
        <f t="shared" si="484"/>
        <v>-0.5</v>
      </c>
      <c r="J1285" s="51">
        <f t="shared" si="485"/>
        <v>99.99245852187029</v>
      </c>
      <c r="K1285" s="31"/>
    </row>
    <row r="1286" spans="1:11" ht="38.25" x14ac:dyDescent="0.2">
      <c r="A1286" s="46" t="s">
        <v>36</v>
      </c>
      <c r="B1286" s="47" t="s">
        <v>673</v>
      </c>
      <c r="C1286" s="47" t="s">
        <v>66</v>
      </c>
      <c r="D1286" s="47" t="s">
        <v>392</v>
      </c>
      <c r="E1286" s="48" t="s">
        <v>221</v>
      </c>
      <c r="F1286" s="49" t="s">
        <v>685</v>
      </c>
      <c r="G1286" s="50">
        <v>6630</v>
      </c>
      <c r="H1286" s="50">
        <v>6629.5</v>
      </c>
      <c r="I1286" s="51">
        <f t="shared" si="484"/>
        <v>-0.5</v>
      </c>
      <c r="J1286" s="51">
        <f t="shared" si="485"/>
        <v>99.99245852187029</v>
      </c>
      <c r="K1286" s="31"/>
    </row>
    <row r="1287" spans="1:11" ht="63.75" x14ac:dyDescent="0.2">
      <c r="A1287" s="46" t="s">
        <v>244</v>
      </c>
      <c r="B1287" s="47" t="s">
        <v>673</v>
      </c>
      <c r="C1287" s="47" t="s">
        <v>66</v>
      </c>
      <c r="D1287" s="47" t="s">
        <v>392</v>
      </c>
      <c r="E1287" s="48" t="s">
        <v>245</v>
      </c>
      <c r="F1287" s="49" t="s">
        <v>23</v>
      </c>
      <c r="G1287" s="50">
        <f>G1288</f>
        <v>19544.8</v>
      </c>
      <c r="H1287" s="50">
        <f t="shared" ref="H1287" si="506">H1288</f>
        <v>19541.3</v>
      </c>
      <c r="I1287" s="51">
        <f t="shared" ref="I1287:I1350" si="507">H1287-G1287</f>
        <v>-3.5</v>
      </c>
      <c r="J1287" s="51">
        <f t="shared" ref="J1287:J1350" si="508">H1287/G1287*100</f>
        <v>99.982092423560232</v>
      </c>
      <c r="K1287" s="31"/>
    </row>
    <row r="1288" spans="1:11" ht="51" x14ac:dyDescent="0.2">
      <c r="A1288" s="46" t="s">
        <v>250</v>
      </c>
      <c r="B1288" s="47" t="s">
        <v>673</v>
      </c>
      <c r="C1288" s="47" t="s">
        <v>66</v>
      </c>
      <c r="D1288" s="47" t="s">
        <v>392</v>
      </c>
      <c r="E1288" s="48" t="s">
        <v>251</v>
      </c>
      <c r="F1288" s="49" t="s">
        <v>23</v>
      </c>
      <c r="G1288" s="50">
        <f>G1289+G1292</f>
        <v>19544.8</v>
      </c>
      <c r="H1288" s="50">
        <f>H1289+H1292</f>
        <v>19541.3</v>
      </c>
      <c r="I1288" s="51">
        <f t="shared" si="507"/>
        <v>-3.5</v>
      </c>
      <c r="J1288" s="51">
        <f t="shared" si="508"/>
        <v>99.982092423560232</v>
      </c>
      <c r="K1288" s="31"/>
    </row>
    <row r="1289" spans="1:11" ht="25.5" x14ac:dyDescent="0.2">
      <c r="A1289" s="46" t="s">
        <v>686</v>
      </c>
      <c r="B1289" s="47" t="s">
        <v>673</v>
      </c>
      <c r="C1289" s="47" t="s">
        <v>66</v>
      </c>
      <c r="D1289" s="47" t="s">
        <v>392</v>
      </c>
      <c r="E1289" s="48" t="s">
        <v>251</v>
      </c>
      <c r="F1289" s="49" t="s">
        <v>687</v>
      </c>
      <c r="G1289" s="50">
        <f>G1290</f>
        <v>12356.5</v>
      </c>
      <c r="H1289" s="50">
        <f t="shared" ref="H1289:H1290" si="509">H1290</f>
        <v>12356.5</v>
      </c>
      <c r="I1289" s="51">
        <f t="shared" si="507"/>
        <v>0</v>
      </c>
      <c r="J1289" s="51">
        <f t="shared" si="508"/>
        <v>100</v>
      </c>
      <c r="K1289" s="31"/>
    </row>
    <row r="1290" spans="1:11" ht="38.25" x14ac:dyDescent="0.2">
      <c r="A1290" s="46" t="s">
        <v>34</v>
      </c>
      <c r="B1290" s="47" t="s">
        <v>673</v>
      </c>
      <c r="C1290" s="47" t="s">
        <v>66</v>
      </c>
      <c r="D1290" s="47" t="s">
        <v>392</v>
      </c>
      <c r="E1290" s="48" t="s">
        <v>251</v>
      </c>
      <c r="F1290" s="49" t="s">
        <v>687</v>
      </c>
      <c r="G1290" s="50">
        <f>G1291</f>
        <v>12356.5</v>
      </c>
      <c r="H1290" s="50">
        <f t="shared" si="509"/>
        <v>12356.5</v>
      </c>
      <c r="I1290" s="51">
        <f t="shared" si="507"/>
        <v>0</v>
      </c>
      <c r="J1290" s="51">
        <f t="shared" si="508"/>
        <v>100</v>
      </c>
      <c r="K1290" s="31"/>
    </row>
    <row r="1291" spans="1:11" ht="38.25" x14ac:dyDescent="0.2">
      <c r="A1291" s="46" t="s">
        <v>36</v>
      </c>
      <c r="B1291" s="47" t="s">
        <v>673</v>
      </c>
      <c r="C1291" s="47" t="s">
        <v>66</v>
      </c>
      <c r="D1291" s="47" t="s">
        <v>392</v>
      </c>
      <c r="E1291" s="48" t="s">
        <v>251</v>
      </c>
      <c r="F1291" s="49" t="s">
        <v>687</v>
      </c>
      <c r="G1291" s="50">
        <v>12356.5</v>
      </c>
      <c r="H1291" s="50">
        <v>12356.5</v>
      </c>
      <c r="I1291" s="51">
        <f t="shared" si="507"/>
        <v>0</v>
      </c>
      <c r="J1291" s="51">
        <f t="shared" si="508"/>
        <v>100</v>
      </c>
      <c r="K1291" s="31"/>
    </row>
    <row r="1292" spans="1:11" ht="38.25" x14ac:dyDescent="0.2">
      <c r="A1292" s="46" t="s">
        <v>688</v>
      </c>
      <c r="B1292" s="47" t="s">
        <v>673</v>
      </c>
      <c r="C1292" s="47" t="s">
        <v>66</v>
      </c>
      <c r="D1292" s="47" t="s">
        <v>392</v>
      </c>
      <c r="E1292" s="48" t="s">
        <v>251</v>
      </c>
      <c r="F1292" s="49" t="s">
        <v>689</v>
      </c>
      <c r="G1292" s="50">
        <f>G1293</f>
        <v>7188.3</v>
      </c>
      <c r="H1292" s="50">
        <f t="shared" ref="H1292:H1293" si="510">H1293</f>
        <v>7184.8</v>
      </c>
      <c r="I1292" s="51">
        <f t="shared" si="507"/>
        <v>-3.5</v>
      </c>
      <c r="J1292" s="51">
        <f t="shared" si="508"/>
        <v>99.951309767260682</v>
      </c>
      <c r="K1292" s="31"/>
    </row>
    <row r="1293" spans="1:11" ht="38.25" x14ac:dyDescent="0.2">
      <c r="A1293" s="46" t="s">
        <v>34</v>
      </c>
      <c r="B1293" s="47" t="s">
        <v>673</v>
      </c>
      <c r="C1293" s="47" t="s">
        <v>66</v>
      </c>
      <c r="D1293" s="47" t="s">
        <v>392</v>
      </c>
      <c r="E1293" s="48" t="s">
        <v>251</v>
      </c>
      <c r="F1293" s="49" t="s">
        <v>689</v>
      </c>
      <c r="G1293" s="50">
        <f>G1294</f>
        <v>7188.3</v>
      </c>
      <c r="H1293" s="50">
        <f t="shared" si="510"/>
        <v>7184.8</v>
      </c>
      <c r="I1293" s="51">
        <f t="shared" si="507"/>
        <v>-3.5</v>
      </c>
      <c r="J1293" s="51">
        <f t="shared" si="508"/>
        <v>99.951309767260682</v>
      </c>
      <c r="K1293" s="31"/>
    </row>
    <row r="1294" spans="1:11" ht="38.25" x14ac:dyDescent="0.2">
      <c r="A1294" s="46" t="s">
        <v>36</v>
      </c>
      <c r="B1294" s="47" t="s">
        <v>673</v>
      </c>
      <c r="C1294" s="47" t="s">
        <v>66</v>
      </c>
      <c r="D1294" s="47" t="s">
        <v>392</v>
      </c>
      <c r="E1294" s="48" t="s">
        <v>251</v>
      </c>
      <c r="F1294" s="49" t="s">
        <v>689</v>
      </c>
      <c r="G1294" s="50">
        <v>7188.3</v>
      </c>
      <c r="H1294" s="50">
        <v>7184.8</v>
      </c>
      <c r="I1294" s="51">
        <f t="shared" si="507"/>
        <v>-3.5</v>
      </c>
      <c r="J1294" s="51">
        <f t="shared" si="508"/>
        <v>99.951309767260682</v>
      </c>
      <c r="K1294" s="31"/>
    </row>
    <row r="1295" spans="1:11" ht="25.5" x14ac:dyDescent="0.2">
      <c r="A1295" s="41" t="s">
        <v>156</v>
      </c>
      <c r="B1295" s="42" t="s">
        <v>673</v>
      </c>
      <c r="C1295" s="42" t="s">
        <v>66</v>
      </c>
      <c r="D1295" s="42" t="s">
        <v>157</v>
      </c>
      <c r="E1295" s="66" t="s">
        <v>5</v>
      </c>
      <c r="F1295" s="66"/>
      <c r="G1295" s="44">
        <f>G1296</f>
        <v>899.3</v>
      </c>
      <c r="H1295" s="44">
        <f t="shared" ref="H1295:H1296" si="511">H1296</f>
        <v>899.3</v>
      </c>
      <c r="I1295" s="45">
        <f t="shared" si="507"/>
        <v>0</v>
      </c>
      <c r="J1295" s="45">
        <f t="shared" si="508"/>
        <v>100</v>
      </c>
      <c r="K1295" s="31"/>
    </row>
    <row r="1296" spans="1:11" ht="38.25" x14ac:dyDescent="0.2">
      <c r="A1296" s="46" t="s">
        <v>224</v>
      </c>
      <c r="B1296" s="47" t="s">
        <v>673</v>
      </c>
      <c r="C1296" s="47" t="s">
        <v>66</v>
      </c>
      <c r="D1296" s="47" t="s">
        <v>157</v>
      </c>
      <c r="E1296" s="48" t="s">
        <v>225</v>
      </c>
      <c r="F1296" s="49" t="s">
        <v>23</v>
      </c>
      <c r="G1296" s="50">
        <f>G1297</f>
        <v>899.3</v>
      </c>
      <c r="H1296" s="50">
        <f t="shared" si="511"/>
        <v>899.3</v>
      </c>
      <c r="I1296" s="51">
        <f t="shared" si="507"/>
        <v>0</v>
      </c>
      <c r="J1296" s="51">
        <f t="shared" si="508"/>
        <v>100</v>
      </c>
      <c r="K1296" s="31"/>
    </row>
    <row r="1297" spans="1:11" ht="63.75" x14ac:dyDescent="0.2">
      <c r="A1297" s="46" t="s">
        <v>230</v>
      </c>
      <c r="B1297" s="47" t="s">
        <v>673</v>
      </c>
      <c r="C1297" s="47" t="s">
        <v>66</v>
      </c>
      <c r="D1297" s="47" t="s">
        <v>157</v>
      </c>
      <c r="E1297" s="48" t="s">
        <v>231</v>
      </c>
      <c r="F1297" s="49" t="s">
        <v>23</v>
      </c>
      <c r="G1297" s="50">
        <f>G1298+G1301</f>
        <v>899.3</v>
      </c>
      <c r="H1297" s="50">
        <f t="shared" ref="H1297" si="512">H1298+H1301</f>
        <v>899.3</v>
      </c>
      <c r="I1297" s="51">
        <f t="shared" si="507"/>
        <v>0</v>
      </c>
      <c r="J1297" s="51">
        <f t="shared" si="508"/>
        <v>100</v>
      </c>
      <c r="K1297" s="31"/>
    </row>
    <row r="1298" spans="1:11" ht="38.25" x14ac:dyDescent="0.2">
      <c r="A1298" s="46" t="s">
        <v>484</v>
      </c>
      <c r="B1298" s="47" t="s">
        <v>673</v>
      </c>
      <c r="C1298" s="47" t="s">
        <v>66</v>
      </c>
      <c r="D1298" s="47" t="s">
        <v>157</v>
      </c>
      <c r="E1298" s="48" t="s">
        <v>231</v>
      </c>
      <c r="F1298" s="49" t="s">
        <v>485</v>
      </c>
      <c r="G1298" s="50">
        <f>G1299</f>
        <v>872.3</v>
      </c>
      <c r="H1298" s="50">
        <f t="shared" ref="H1298:H1299" si="513">H1299</f>
        <v>872.3</v>
      </c>
      <c r="I1298" s="51">
        <f t="shared" si="507"/>
        <v>0</v>
      </c>
      <c r="J1298" s="51">
        <f t="shared" si="508"/>
        <v>100</v>
      </c>
      <c r="K1298" s="31"/>
    </row>
    <row r="1299" spans="1:11" ht="38.25" x14ac:dyDescent="0.2">
      <c r="A1299" s="46" t="s">
        <v>34</v>
      </c>
      <c r="B1299" s="47" t="s">
        <v>673</v>
      </c>
      <c r="C1299" s="47" t="s">
        <v>66</v>
      </c>
      <c r="D1299" s="47" t="s">
        <v>157</v>
      </c>
      <c r="E1299" s="48" t="s">
        <v>231</v>
      </c>
      <c r="F1299" s="49" t="s">
        <v>485</v>
      </c>
      <c r="G1299" s="50">
        <f>G1300</f>
        <v>872.3</v>
      </c>
      <c r="H1299" s="50">
        <f t="shared" si="513"/>
        <v>872.3</v>
      </c>
      <c r="I1299" s="51">
        <f t="shared" si="507"/>
        <v>0</v>
      </c>
      <c r="J1299" s="51">
        <f t="shared" si="508"/>
        <v>100</v>
      </c>
      <c r="K1299" s="31"/>
    </row>
    <row r="1300" spans="1:11" ht="38.25" x14ac:dyDescent="0.2">
      <c r="A1300" s="46" t="s">
        <v>36</v>
      </c>
      <c r="B1300" s="47" t="s">
        <v>673</v>
      </c>
      <c r="C1300" s="47" t="s">
        <v>66</v>
      </c>
      <c r="D1300" s="47" t="s">
        <v>157</v>
      </c>
      <c r="E1300" s="48" t="s">
        <v>231</v>
      </c>
      <c r="F1300" s="49" t="s">
        <v>485</v>
      </c>
      <c r="G1300" s="50">
        <v>872.3</v>
      </c>
      <c r="H1300" s="50">
        <v>872.3</v>
      </c>
      <c r="I1300" s="51">
        <f t="shared" si="507"/>
        <v>0</v>
      </c>
      <c r="J1300" s="51">
        <f t="shared" si="508"/>
        <v>100</v>
      </c>
      <c r="K1300" s="31"/>
    </row>
    <row r="1301" spans="1:11" ht="38.25" x14ac:dyDescent="0.2">
      <c r="A1301" s="46" t="s">
        <v>486</v>
      </c>
      <c r="B1301" s="47" t="s">
        <v>673</v>
      </c>
      <c r="C1301" s="47" t="s">
        <v>66</v>
      </c>
      <c r="D1301" s="47" t="s">
        <v>157</v>
      </c>
      <c r="E1301" s="48" t="s">
        <v>231</v>
      </c>
      <c r="F1301" s="49" t="s">
        <v>487</v>
      </c>
      <c r="G1301" s="50">
        <f>G1302</f>
        <v>27</v>
      </c>
      <c r="H1301" s="50">
        <f t="shared" ref="H1301:H1302" si="514">H1302</f>
        <v>27</v>
      </c>
      <c r="I1301" s="51">
        <f t="shared" si="507"/>
        <v>0</v>
      </c>
      <c r="J1301" s="51">
        <f t="shared" si="508"/>
        <v>100</v>
      </c>
      <c r="K1301" s="31"/>
    </row>
    <row r="1302" spans="1:11" ht="38.25" x14ac:dyDescent="0.2">
      <c r="A1302" s="46" t="s">
        <v>34</v>
      </c>
      <c r="B1302" s="47" t="s">
        <v>673</v>
      </c>
      <c r="C1302" s="47" t="s">
        <v>66</v>
      </c>
      <c r="D1302" s="47" t="s">
        <v>157</v>
      </c>
      <c r="E1302" s="48" t="s">
        <v>231</v>
      </c>
      <c r="F1302" s="49" t="s">
        <v>487</v>
      </c>
      <c r="G1302" s="50">
        <f>G1303</f>
        <v>27</v>
      </c>
      <c r="H1302" s="50">
        <f t="shared" si="514"/>
        <v>27</v>
      </c>
      <c r="I1302" s="51">
        <f t="shared" si="507"/>
        <v>0</v>
      </c>
      <c r="J1302" s="51">
        <f t="shared" si="508"/>
        <v>100</v>
      </c>
      <c r="K1302" s="31"/>
    </row>
    <row r="1303" spans="1:11" ht="38.25" x14ac:dyDescent="0.2">
      <c r="A1303" s="46" t="s">
        <v>36</v>
      </c>
      <c r="B1303" s="47" t="s">
        <v>673</v>
      </c>
      <c r="C1303" s="47" t="s">
        <v>66</v>
      </c>
      <c r="D1303" s="47" t="s">
        <v>157</v>
      </c>
      <c r="E1303" s="48" t="s">
        <v>231</v>
      </c>
      <c r="F1303" s="49" t="s">
        <v>487</v>
      </c>
      <c r="G1303" s="50">
        <v>27</v>
      </c>
      <c r="H1303" s="50">
        <v>27</v>
      </c>
      <c r="I1303" s="51">
        <f t="shared" si="507"/>
        <v>0</v>
      </c>
      <c r="J1303" s="51">
        <f t="shared" si="508"/>
        <v>100</v>
      </c>
      <c r="K1303" s="31"/>
    </row>
    <row r="1304" spans="1:11" ht="25.5" x14ac:dyDescent="0.2">
      <c r="A1304" s="41" t="s">
        <v>234</v>
      </c>
      <c r="B1304" s="42" t="s">
        <v>673</v>
      </c>
      <c r="C1304" s="42" t="s">
        <v>86</v>
      </c>
      <c r="D1304" s="42" t="s">
        <v>18</v>
      </c>
      <c r="E1304" s="66" t="s">
        <v>5</v>
      </c>
      <c r="F1304" s="66"/>
      <c r="G1304" s="44">
        <f>G1305+G1311</f>
        <v>140364.20000000001</v>
      </c>
      <c r="H1304" s="44">
        <f t="shared" ref="H1304" si="515">H1305+H1311</f>
        <v>139866.1</v>
      </c>
      <c r="I1304" s="45">
        <f t="shared" si="507"/>
        <v>-498.10000000000582</v>
      </c>
      <c r="J1304" s="45">
        <f t="shared" si="508"/>
        <v>99.645137435328948</v>
      </c>
      <c r="K1304" s="31"/>
    </row>
    <row r="1305" spans="1:11" x14ac:dyDescent="0.2">
      <c r="A1305" s="41" t="s">
        <v>337</v>
      </c>
      <c r="B1305" s="42" t="s">
        <v>673</v>
      </c>
      <c r="C1305" s="42" t="s">
        <v>86</v>
      </c>
      <c r="D1305" s="42" t="s">
        <v>62</v>
      </c>
      <c r="E1305" s="66" t="s">
        <v>5</v>
      </c>
      <c r="F1305" s="66"/>
      <c r="G1305" s="44">
        <f>G1306</f>
        <v>1000</v>
      </c>
      <c r="H1305" s="44">
        <f t="shared" ref="H1305:H1309" si="516">H1306</f>
        <v>980</v>
      </c>
      <c r="I1305" s="45">
        <f t="shared" si="507"/>
        <v>-20</v>
      </c>
      <c r="J1305" s="45">
        <f t="shared" si="508"/>
        <v>98</v>
      </c>
      <c r="K1305" s="31"/>
    </row>
    <row r="1306" spans="1:11" ht="63.75" x14ac:dyDescent="0.2">
      <c r="A1306" s="46" t="s">
        <v>218</v>
      </c>
      <c r="B1306" s="47" t="s">
        <v>673</v>
      </c>
      <c r="C1306" s="47" t="s">
        <v>86</v>
      </c>
      <c r="D1306" s="47" t="s">
        <v>62</v>
      </c>
      <c r="E1306" s="48" t="s">
        <v>219</v>
      </c>
      <c r="F1306" s="49" t="s">
        <v>23</v>
      </c>
      <c r="G1306" s="50">
        <f>G1307</f>
        <v>1000</v>
      </c>
      <c r="H1306" s="50">
        <f t="shared" si="516"/>
        <v>980</v>
      </c>
      <c r="I1306" s="51">
        <f t="shared" si="507"/>
        <v>-20</v>
      </c>
      <c r="J1306" s="51">
        <f t="shared" si="508"/>
        <v>98</v>
      </c>
      <c r="K1306" s="31"/>
    </row>
    <row r="1307" spans="1:11" ht="63.75" x14ac:dyDescent="0.2">
      <c r="A1307" s="46" t="s">
        <v>220</v>
      </c>
      <c r="B1307" s="47" t="s">
        <v>673</v>
      </c>
      <c r="C1307" s="47" t="s">
        <v>86</v>
      </c>
      <c r="D1307" s="47" t="s">
        <v>62</v>
      </c>
      <c r="E1307" s="48" t="s">
        <v>221</v>
      </c>
      <c r="F1307" s="49" t="s">
        <v>23</v>
      </c>
      <c r="G1307" s="50">
        <f>G1308</f>
        <v>1000</v>
      </c>
      <c r="H1307" s="50">
        <f t="shared" si="516"/>
        <v>980</v>
      </c>
      <c r="I1307" s="51">
        <f t="shared" si="507"/>
        <v>-20</v>
      </c>
      <c r="J1307" s="51">
        <f t="shared" si="508"/>
        <v>98</v>
      </c>
      <c r="K1307" s="31"/>
    </row>
    <row r="1308" spans="1:11" ht="51" x14ac:dyDescent="0.2">
      <c r="A1308" s="46" t="s">
        <v>690</v>
      </c>
      <c r="B1308" s="47" t="s">
        <v>673</v>
      </c>
      <c r="C1308" s="47" t="s">
        <v>86</v>
      </c>
      <c r="D1308" s="47" t="s">
        <v>62</v>
      </c>
      <c r="E1308" s="48" t="s">
        <v>221</v>
      </c>
      <c r="F1308" s="49" t="s">
        <v>691</v>
      </c>
      <c r="G1308" s="50">
        <f>G1309</f>
        <v>1000</v>
      </c>
      <c r="H1308" s="50">
        <f t="shared" si="516"/>
        <v>980</v>
      </c>
      <c r="I1308" s="51">
        <f t="shared" si="507"/>
        <v>-20</v>
      </c>
      <c r="J1308" s="51">
        <f t="shared" si="508"/>
        <v>98</v>
      </c>
      <c r="K1308" s="31"/>
    </row>
    <row r="1309" spans="1:11" ht="38.25" x14ac:dyDescent="0.2">
      <c r="A1309" s="46" t="s">
        <v>34</v>
      </c>
      <c r="B1309" s="47" t="s">
        <v>673</v>
      </c>
      <c r="C1309" s="47" t="s">
        <v>86</v>
      </c>
      <c r="D1309" s="47" t="s">
        <v>62</v>
      </c>
      <c r="E1309" s="48" t="s">
        <v>221</v>
      </c>
      <c r="F1309" s="49" t="s">
        <v>691</v>
      </c>
      <c r="G1309" s="50">
        <f>G1310</f>
        <v>1000</v>
      </c>
      <c r="H1309" s="50">
        <f t="shared" si="516"/>
        <v>980</v>
      </c>
      <c r="I1309" s="51">
        <f t="shared" si="507"/>
        <v>-20</v>
      </c>
      <c r="J1309" s="51">
        <f t="shared" si="508"/>
        <v>98</v>
      </c>
      <c r="K1309" s="31"/>
    </row>
    <row r="1310" spans="1:11" ht="38.25" x14ac:dyDescent="0.2">
      <c r="A1310" s="46" t="s">
        <v>36</v>
      </c>
      <c r="B1310" s="47" t="s">
        <v>673</v>
      </c>
      <c r="C1310" s="47" t="s">
        <v>86</v>
      </c>
      <c r="D1310" s="47" t="s">
        <v>62</v>
      </c>
      <c r="E1310" s="48" t="s">
        <v>221</v>
      </c>
      <c r="F1310" s="49" t="s">
        <v>691</v>
      </c>
      <c r="G1310" s="50">
        <v>1000</v>
      </c>
      <c r="H1310" s="50">
        <v>980</v>
      </c>
      <c r="I1310" s="51">
        <f t="shared" si="507"/>
        <v>-20</v>
      </c>
      <c r="J1310" s="51">
        <f t="shared" si="508"/>
        <v>98</v>
      </c>
      <c r="K1310" s="31"/>
    </row>
    <row r="1311" spans="1:11" x14ac:dyDescent="0.2">
      <c r="A1311" s="41" t="s">
        <v>235</v>
      </c>
      <c r="B1311" s="42" t="s">
        <v>673</v>
      </c>
      <c r="C1311" s="42" t="s">
        <v>86</v>
      </c>
      <c r="D1311" s="42" t="s">
        <v>20</v>
      </c>
      <c r="E1311" s="66" t="s">
        <v>5</v>
      </c>
      <c r="F1311" s="66"/>
      <c r="G1311" s="44">
        <f>G1312+G1326</f>
        <v>139364.20000000001</v>
      </c>
      <c r="H1311" s="44">
        <f t="shared" ref="H1311" si="517">H1312+H1326</f>
        <v>138886.1</v>
      </c>
      <c r="I1311" s="45">
        <f t="shared" si="507"/>
        <v>-478.10000000000582</v>
      </c>
      <c r="J1311" s="45">
        <f t="shared" si="508"/>
        <v>99.656942026718482</v>
      </c>
      <c r="K1311" s="31"/>
    </row>
    <row r="1312" spans="1:11" ht="38.25" x14ac:dyDescent="0.2">
      <c r="A1312" s="46" t="s">
        <v>238</v>
      </c>
      <c r="B1312" s="47" t="s">
        <v>673</v>
      </c>
      <c r="C1312" s="47" t="s">
        <v>86</v>
      </c>
      <c r="D1312" s="47" t="s">
        <v>20</v>
      </c>
      <c r="E1312" s="48" t="s">
        <v>239</v>
      </c>
      <c r="F1312" s="49" t="s">
        <v>23</v>
      </c>
      <c r="G1312" s="50">
        <f>G1313</f>
        <v>16258.3</v>
      </c>
      <c r="H1312" s="50">
        <f t="shared" ref="H1312" si="518">H1313</f>
        <v>15959.699999999999</v>
      </c>
      <c r="I1312" s="51">
        <f t="shared" si="507"/>
        <v>-298.60000000000036</v>
      </c>
      <c r="J1312" s="51">
        <f t="shared" si="508"/>
        <v>98.163399617426165</v>
      </c>
      <c r="K1312" s="31"/>
    </row>
    <row r="1313" spans="1:11" ht="38.25" x14ac:dyDescent="0.2">
      <c r="A1313" s="46" t="s">
        <v>692</v>
      </c>
      <c r="B1313" s="47" t="s">
        <v>673</v>
      </c>
      <c r="C1313" s="47" t="s">
        <v>86</v>
      </c>
      <c r="D1313" s="47" t="s">
        <v>20</v>
      </c>
      <c r="E1313" s="48" t="s">
        <v>693</v>
      </c>
      <c r="F1313" s="49" t="s">
        <v>23</v>
      </c>
      <c r="G1313" s="50">
        <f>G1314+G1317+G1320+G1323</f>
        <v>16258.3</v>
      </c>
      <c r="H1313" s="50">
        <f t="shared" ref="H1313" si="519">H1314+H1317+H1320+H1323</f>
        <v>15959.699999999999</v>
      </c>
      <c r="I1313" s="51">
        <f t="shared" si="507"/>
        <v>-298.60000000000036</v>
      </c>
      <c r="J1313" s="51">
        <f t="shared" si="508"/>
        <v>98.163399617426165</v>
      </c>
      <c r="K1313" s="31"/>
    </row>
    <row r="1314" spans="1:11" ht="51" x14ac:dyDescent="0.2">
      <c r="A1314" s="46" t="s">
        <v>694</v>
      </c>
      <c r="B1314" s="47" t="s">
        <v>673</v>
      </c>
      <c r="C1314" s="47" t="s">
        <v>86</v>
      </c>
      <c r="D1314" s="47" t="s">
        <v>20</v>
      </c>
      <c r="E1314" s="48" t="s">
        <v>693</v>
      </c>
      <c r="F1314" s="49" t="s">
        <v>695</v>
      </c>
      <c r="G1314" s="50">
        <f>G1315</f>
        <v>2000</v>
      </c>
      <c r="H1314" s="50">
        <f t="shared" ref="H1314:H1315" si="520">H1315</f>
        <v>1975.5</v>
      </c>
      <c r="I1314" s="51">
        <f t="shared" si="507"/>
        <v>-24.5</v>
      </c>
      <c r="J1314" s="51">
        <f t="shared" si="508"/>
        <v>98.775000000000006</v>
      </c>
      <c r="K1314" s="31"/>
    </row>
    <row r="1315" spans="1:11" ht="38.25" x14ac:dyDescent="0.2">
      <c r="A1315" s="46" t="s">
        <v>34</v>
      </c>
      <c r="B1315" s="47" t="s">
        <v>673</v>
      </c>
      <c r="C1315" s="47" t="s">
        <v>86</v>
      </c>
      <c r="D1315" s="47" t="s">
        <v>20</v>
      </c>
      <c r="E1315" s="48" t="s">
        <v>693</v>
      </c>
      <c r="F1315" s="49" t="s">
        <v>695</v>
      </c>
      <c r="G1315" s="50">
        <f>G1316</f>
        <v>2000</v>
      </c>
      <c r="H1315" s="50">
        <f t="shared" si="520"/>
        <v>1975.5</v>
      </c>
      <c r="I1315" s="51">
        <f t="shared" si="507"/>
        <v>-24.5</v>
      </c>
      <c r="J1315" s="51">
        <f t="shared" si="508"/>
        <v>98.775000000000006</v>
      </c>
      <c r="K1315" s="31"/>
    </row>
    <row r="1316" spans="1:11" ht="38.25" x14ac:dyDescent="0.2">
      <c r="A1316" s="46" t="s">
        <v>36</v>
      </c>
      <c r="B1316" s="47" t="s">
        <v>673</v>
      </c>
      <c r="C1316" s="47" t="s">
        <v>86</v>
      </c>
      <c r="D1316" s="47" t="s">
        <v>20</v>
      </c>
      <c r="E1316" s="48" t="s">
        <v>693</v>
      </c>
      <c r="F1316" s="49" t="s">
        <v>695</v>
      </c>
      <c r="G1316" s="50">
        <v>2000</v>
      </c>
      <c r="H1316" s="50">
        <v>1975.5</v>
      </c>
      <c r="I1316" s="51">
        <f t="shared" si="507"/>
        <v>-24.5</v>
      </c>
      <c r="J1316" s="51">
        <f t="shared" si="508"/>
        <v>98.775000000000006</v>
      </c>
      <c r="K1316" s="31"/>
    </row>
    <row r="1317" spans="1:11" ht="38.25" x14ac:dyDescent="0.2">
      <c r="A1317" s="46" t="s">
        <v>696</v>
      </c>
      <c r="B1317" s="47" t="s">
        <v>673</v>
      </c>
      <c r="C1317" s="47" t="s">
        <v>86</v>
      </c>
      <c r="D1317" s="47" t="s">
        <v>20</v>
      </c>
      <c r="E1317" s="48" t="s">
        <v>693</v>
      </c>
      <c r="F1317" s="49" t="s">
        <v>697</v>
      </c>
      <c r="G1317" s="50">
        <f>G1318</f>
        <v>6200</v>
      </c>
      <c r="H1317" s="50">
        <f t="shared" ref="H1317:H1318" si="521">H1318</f>
        <v>5984.9</v>
      </c>
      <c r="I1317" s="51">
        <f t="shared" si="507"/>
        <v>-215.10000000000036</v>
      </c>
      <c r="J1317" s="51">
        <f t="shared" si="508"/>
        <v>96.530645161290323</v>
      </c>
      <c r="K1317" s="31"/>
    </row>
    <row r="1318" spans="1:11" ht="38.25" x14ac:dyDescent="0.2">
      <c r="A1318" s="46" t="s">
        <v>34</v>
      </c>
      <c r="B1318" s="47" t="s">
        <v>673</v>
      </c>
      <c r="C1318" s="47" t="s">
        <v>86</v>
      </c>
      <c r="D1318" s="47" t="s">
        <v>20</v>
      </c>
      <c r="E1318" s="48" t="s">
        <v>693</v>
      </c>
      <c r="F1318" s="49" t="s">
        <v>697</v>
      </c>
      <c r="G1318" s="50">
        <f>G1319</f>
        <v>6200</v>
      </c>
      <c r="H1318" s="50">
        <f t="shared" si="521"/>
        <v>5984.9</v>
      </c>
      <c r="I1318" s="51">
        <f t="shared" si="507"/>
        <v>-215.10000000000036</v>
      </c>
      <c r="J1318" s="51">
        <f t="shared" si="508"/>
        <v>96.530645161290323</v>
      </c>
      <c r="K1318" s="31"/>
    </row>
    <row r="1319" spans="1:11" ht="38.25" x14ac:dyDescent="0.2">
      <c r="A1319" s="46" t="s">
        <v>36</v>
      </c>
      <c r="B1319" s="47" t="s">
        <v>673</v>
      </c>
      <c r="C1319" s="47" t="s">
        <v>86</v>
      </c>
      <c r="D1319" s="47" t="s">
        <v>20</v>
      </c>
      <c r="E1319" s="48" t="s">
        <v>693</v>
      </c>
      <c r="F1319" s="49" t="s">
        <v>697</v>
      </c>
      <c r="G1319" s="50">
        <v>6200</v>
      </c>
      <c r="H1319" s="50">
        <v>5984.9</v>
      </c>
      <c r="I1319" s="51">
        <f t="shared" si="507"/>
        <v>-215.10000000000036</v>
      </c>
      <c r="J1319" s="51">
        <f t="shared" si="508"/>
        <v>96.530645161290323</v>
      </c>
      <c r="K1319" s="31"/>
    </row>
    <row r="1320" spans="1:11" ht="25.5" x14ac:dyDescent="0.2">
      <c r="A1320" s="46" t="s">
        <v>698</v>
      </c>
      <c r="B1320" s="47" t="s">
        <v>673</v>
      </c>
      <c r="C1320" s="47" t="s">
        <v>86</v>
      </c>
      <c r="D1320" s="47" t="s">
        <v>20</v>
      </c>
      <c r="E1320" s="48" t="s">
        <v>693</v>
      </c>
      <c r="F1320" s="49" t="s">
        <v>699</v>
      </c>
      <c r="G1320" s="50">
        <f>G1321</f>
        <v>7358.3</v>
      </c>
      <c r="H1320" s="50">
        <f t="shared" ref="H1320:H1321" si="522">H1321</f>
        <v>7300</v>
      </c>
      <c r="I1320" s="51">
        <f t="shared" si="507"/>
        <v>-58.300000000000182</v>
      </c>
      <c r="J1320" s="51">
        <f t="shared" si="508"/>
        <v>99.20769743011293</v>
      </c>
      <c r="K1320" s="31"/>
    </row>
    <row r="1321" spans="1:11" ht="38.25" x14ac:dyDescent="0.2">
      <c r="A1321" s="46" t="s">
        <v>34</v>
      </c>
      <c r="B1321" s="47" t="s">
        <v>673</v>
      </c>
      <c r="C1321" s="47" t="s">
        <v>86</v>
      </c>
      <c r="D1321" s="47" t="s">
        <v>20</v>
      </c>
      <c r="E1321" s="48" t="s">
        <v>693</v>
      </c>
      <c r="F1321" s="49" t="s">
        <v>699</v>
      </c>
      <c r="G1321" s="50">
        <f>G1322</f>
        <v>7358.3</v>
      </c>
      <c r="H1321" s="50">
        <f t="shared" si="522"/>
        <v>7300</v>
      </c>
      <c r="I1321" s="51">
        <f t="shared" si="507"/>
        <v>-58.300000000000182</v>
      </c>
      <c r="J1321" s="51">
        <f t="shared" si="508"/>
        <v>99.20769743011293</v>
      </c>
      <c r="K1321" s="31"/>
    </row>
    <row r="1322" spans="1:11" ht="38.25" x14ac:dyDescent="0.2">
      <c r="A1322" s="46" t="s">
        <v>36</v>
      </c>
      <c r="B1322" s="47" t="s">
        <v>673</v>
      </c>
      <c r="C1322" s="47" t="s">
        <v>86</v>
      </c>
      <c r="D1322" s="47" t="s">
        <v>20</v>
      </c>
      <c r="E1322" s="48" t="s">
        <v>693</v>
      </c>
      <c r="F1322" s="49" t="s">
        <v>699</v>
      </c>
      <c r="G1322" s="50">
        <v>7358.3</v>
      </c>
      <c r="H1322" s="50">
        <v>7300</v>
      </c>
      <c r="I1322" s="51">
        <f t="shared" si="507"/>
        <v>-58.300000000000182</v>
      </c>
      <c r="J1322" s="51">
        <f t="shared" si="508"/>
        <v>99.20769743011293</v>
      </c>
      <c r="K1322" s="31"/>
    </row>
    <row r="1323" spans="1:11" ht="25.5" x14ac:dyDescent="0.2">
      <c r="A1323" s="46" t="s">
        <v>700</v>
      </c>
      <c r="B1323" s="47" t="s">
        <v>673</v>
      </c>
      <c r="C1323" s="47" t="s">
        <v>86</v>
      </c>
      <c r="D1323" s="47" t="s">
        <v>20</v>
      </c>
      <c r="E1323" s="48" t="s">
        <v>693</v>
      </c>
      <c r="F1323" s="49" t="s">
        <v>701</v>
      </c>
      <c r="G1323" s="50">
        <f>G1324</f>
        <v>700</v>
      </c>
      <c r="H1323" s="50">
        <f t="shared" ref="H1323:H1324" si="523">H1324</f>
        <v>699.3</v>
      </c>
      <c r="I1323" s="51">
        <f t="shared" si="507"/>
        <v>-0.70000000000004547</v>
      </c>
      <c r="J1323" s="51">
        <f t="shared" si="508"/>
        <v>99.899999999999991</v>
      </c>
      <c r="K1323" s="31"/>
    </row>
    <row r="1324" spans="1:11" ht="38.25" x14ac:dyDescent="0.2">
      <c r="A1324" s="46" t="s">
        <v>34</v>
      </c>
      <c r="B1324" s="47" t="s">
        <v>673</v>
      </c>
      <c r="C1324" s="47" t="s">
        <v>86</v>
      </c>
      <c r="D1324" s="47" t="s">
        <v>20</v>
      </c>
      <c r="E1324" s="48" t="s">
        <v>693</v>
      </c>
      <c r="F1324" s="49" t="s">
        <v>701</v>
      </c>
      <c r="G1324" s="50">
        <f>G1325</f>
        <v>700</v>
      </c>
      <c r="H1324" s="50">
        <f t="shared" si="523"/>
        <v>699.3</v>
      </c>
      <c r="I1324" s="51">
        <f t="shared" si="507"/>
        <v>-0.70000000000004547</v>
      </c>
      <c r="J1324" s="51">
        <f t="shared" si="508"/>
        <v>99.899999999999991</v>
      </c>
      <c r="K1324" s="31"/>
    </row>
    <row r="1325" spans="1:11" ht="38.25" x14ac:dyDescent="0.2">
      <c r="A1325" s="46" t="s">
        <v>36</v>
      </c>
      <c r="B1325" s="47" t="s">
        <v>673</v>
      </c>
      <c r="C1325" s="47" t="s">
        <v>86</v>
      </c>
      <c r="D1325" s="47" t="s">
        <v>20</v>
      </c>
      <c r="E1325" s="48" t="s">
        <v>693</v>
      </c>
      <c r="F1325" s="49" t="s">
        <v>701</v>
      </c>
      <c r="G1325" s="50">
        <v>700</v>
      </c>
      <c r="H1325" s="50">
        <v>699.3</v>
      </c>
      <c r="I1325" s="51">
        <f t="shared" si="507"/>
        <v>-0.70000000000004547</v>
      </c>
      <c r="J1325" s="51">
        <f t="shared" si="508"/>
        <v>99.899999999999991</v>
      </c>
      <c r="K1325" s="31"/>
    </row>
    <row r="1326" spans="1:11" ht="63.75" x14ac:dyDescent="0.2">
      <c r="A1326" s="46" t="s">
        <v>244</v>
      </c>
      <c r="B1326" s="47" t="s">
        <v>673</v>
      </c>
      <c r="C1326" s="47" t="s">
        <v>86</v>
      </c>
      <c r="D1326" s="47" t="s">
        <v>20</v>
      </c>
      <c r="E1326" s="48" t="s">
        <v>245</v>
      </c>
      <c r="F1326" s="49" t="s">
        <v>23</v>
      </c>
      <c r="G1326" s="50">
        <f>G1327</f>
        <v>123105.90000000001</v>
      </c>
      <c r="H1326" s="50">
        <f t="shared" ref="H1326" si="524">H1327</f>
        <v>122926.40000000001</v>
      </c>
      <c r="I1326" s="51">
        <f t="shared" si="507"/>
        <v>-179.5</v>
      </c>
      <c r="J1326" s="51">
        <f t="shared" si="508"/>
        <v>99.854190579005547</v>
      </c>
      <c r="K1326" s="31"/>
    </row>
    <row r="1327" spans="1:11" ht="51" x14ac:dyDescent="0.2">
      <c r="A1327" s="46" t="s">
        <v>250</v>
      </c>
      <c r="B1327" s="47" t="s">
        <v>673</v>
      </c>
      <c r="C1327" s="47" t="s">
        <v>86</v>
      </c>
      <c r="D1327" s="47" t="s">
        <v>20</v>
      </c>
      <c r="E1327" s="48" t="s">
        <v>251</v>
      </c>
      <c r="F1327" s="49" t="s">
        <v>23</v>
      </c>
      <c r="G1327" s="50">
        <f>G1328+G1331+G1334+G1337+G1340+G1343+G1346+G1349+G1352+G1355</f>
        <v>123105.90000000001</v>
      </c>
      <c r="H1327" s="50">
        <f>H1328+H1331+H1334+H1337+H1340+H1343+H1346+H1349+H1352+H1355</f>
        <v>122926.40000000001</v>
      </c>
      <c r="I1327" s="51">
        <f t="shared" si="507"/>
        <v>-179.5</v>
      </c>
      <c r="J1327" s="51">
        <f t="shared" si="508"/>
        <v>99.854190579005547</v>
      </c>
      <c r="K1327" s="31"/>
    </row>
    <row r="1328" spans="1:11" ht="38.25" x14ac:dyDescent="0.2">
      <c r="A1328" s="46" t="s">
        <v>676</v>
      </c>
      <c r="B1328" s="47" t="s">
        <v>673</v>
      </c>
      <c r="C1328" s="47" t="s">
        <v>86</v>
      </c>
      <c r="D1328" s="47" t="s">
        <v>20</v>
      </c>
      <c r="E1328" s="48" t="s">
        <v>251</v>
      </c>
      <c r="F1328" s="49" t="s">
        <v>677</v>
      </c>
      <c r="G1328" s="50">
        <f>G1329</f>
        <v>28750.2</v>
      </c>
      <c r="H1328" s="50">
        <f t="shared" ref="H1328:H1329" si="525">H1329</f>
        <v>28750.2</v>
      </c>
      <c r="I1328" s="51">
        <f t="shared" si="507"/>
        <v>0</v>
      </c>
      <c r="J1328" s="51">
        <f t="shared" si="508"/>
        <v>100</v>
      </c>
      <c r="K1328" s="31"/>
    </row>
    <row r="1329" spans="1:11" ht="51" x14ac:dyDescent="0.2">
      <c r="A1329" s="46" t="s">
        <v>128</v>
      </c>
      <c r="B1329" s="47" t="s">
        <v>673</v>
      </c>
      <c r="C1329" s="47" t="s">
        <v>86</v>
      </c>
      <c r="D1329" s="47" t="s">
        <v>20</v>
      </c>
      <c r="E1329" s="48" t="s">
        <v>251</v>
      </c>
      <c r="F1329" s="49" t="s">
        <v>677</v>
      </c>
      <c r="G1329" s="50">
        <f>G1330</f>
        <v>28750.2</v>
      </c>
      <c r="H1329" s="50">
        <f t="shared" si="525"/>
        <v>28750.2</v>
      </c>
      <c r="I1329" s="51">
        <f t="shared" si="507"/>
        <v>0</v>
      </c>
      <c r="J1329" s="51">
        <f t="shared" si="508"/>
        <v>100</v>
      </c>
      <c r="K1329" s="31"/>
    </row>
    <row r="1330" spans="1:11" ht="25.5" x14ac:dyDescent="0.2">
      <c r="A1330" s="46" t="s">
        <v>674</v>
      </c>
      <c r="B1330" s="47" t="s">
        <v>673</v>
      </c>
      <c r="C1330" s="47" t="s">
        <v>86</v>
      </c>
      <c r="D1330" s="47" t="s">
        <v>20</v>
      </c>
      <c r="E1330" s="48" t="s">
        <v>251</v>
      </c>
      <c r="F1330" s="49" t="s">
        <v>677</v>
      </c>
      <c r="G1330" s="50">
        <v>28750.2</v>
      </c>
      <c r="H1330" s="50">
        <v>28750.2</v>
      </c>
      <c r="I1330" s="51">
        <f t="shared" si="507"/>
        <v>0</v>
      </c>
      <c r="J1330" s="51">
        <f t="shared" si="508"/>
        <v>100</v>
      </c>
      <c r="K1330" s="31"/>
    </row>
    <row r="1331" spans="1:11" ht="38.25" x14ac:dyDescent="0.2">
      <c r="A1331" s="46" t="s">
        <v>252</v>
      </c>
      <c r="B1331" s="47" t="s">
        <v>673</v>
      </c>
      <c r="C1331" s="47" t="s">
        <v>86</v>
      </c>
      <c r="D1331" s="47" t="s">
        <v>20</v>
      </c>
      <c r="E1331" s="48" t="s">
        <v>251</v>
      </c>
      <c r="F1331" s="49" t="s">
        <v>253</v>
      </c>
      <c r="G1331" s="50">
        <f>G1332</f>
        <v>3969.8</v>
      </c>
      <c r="H1331" s="50">
        <f t="shared" ref="H1331:H1332" si="526">H1332</f>
        <v>3969.7</v>
      </c>
      <c r="I1331" s="51">
        <f t="shared" si="507"/>
        <v>-0.1000000000003638</v>
      </c>
      <c r="J1331" s="51">
        <f t="shared" si="508"/>
        <v>99.997480981409637</v>
      </c>
      <c r="K1331" s="31"/>
    </row>
    <row r="1332" spans="1:11" ht="38.25" x14ac:dyDescent="0.2">
      <c r="A1332" s="46" t="s">
        <v>34</v>
      </c>
      <c r="B1332" s="47" t="s">
        <v>673</v>
      </c>
      <c r="C1332" s="47" t="s">
        <v>86</v>
      </c>
      <c r="D1332" s="47" t="s">
        <v>20</v>
      </c>
      <c r="E1332" s="48" t="s">
        <v>251</v>
      </c>
      <c r="F1332" s="49" t="s">
        <v>253</v>
      </c>
      <c r="G1332" s="50">
        <f>G1333</f>
        <v>3969.8</v>
      </c>
      <c r="H1332" s="50">
        <f t="shared" si="526"/>
        <v>3969.7</v>
      </c>
      <c r="I1332" s="51">
        <f t="shared" si="507"/>
        <v>-0.1000000000003638</v>
      </c>
      <c r="J1332" s="51">
        <f t="shared" si="508"/>
        <v>99.997480981409637</v>
      </c>
      <c r="K1332" s="31"/>
    </row>
    <row r="1333" spans="1:11" ht="38.25" x14ac:dyDescent="0.2">
      <c r="A1333" s="46" t="s">
        <v>36</v>
      </c>
      <c r="B1333" s="47" t="s">
        <v>673</v>
      </c>
      <c r="C1333" s="47" t="s">
        <v>86</v>
      </c>
      <c r="D1333" s="47" t="s">
        <v>20</v>
      </c>
      <c r="E1333" s="48" t="s">
        <v>251</v>
      </c>
      <c r="F1333" s="49" t="s">
        <v>253</v>
      </c>
      <c r="G1333" s="50">
        <v>3969.8</v>
      </c>
      <c r="H1333" s="50">
        <v>3969.7</v>
      </c>
      <c r="I1333" s="51">
        <f t="shared" si="507"/>
        <v>-0.1000000000003638</v>
      </c>
      <c r="J1333" s="51">
        <f t="shared" si="508"/>
        <v>99.997480981409637</v>
      </c>
      <c r="K1333" s="31"/>
    </row>
    <row r="1334" spans="1:11" ht="76.5" x14ac:dyDescent="0.2">
      <c r="A1334" s="46" t="s">
        <v>702</v>
      </c>
      <c r="B1334" s="47" t="s">
        <v>673</v>
      </c>
      <c r="C1334" s="47" t="s">
        <v>86</v>
      </c>
      <c r="D1334" s="47" t="s">
        <v>20</v>
      </c>
      <c r="E1334" s="48" t="s">
        <v>251</v>
      </c>
      <c r="F1334" s="49" t="s">
        <v>703</v>
      </c>
      <c r="G1334" s="50">
        <f>G1335</f>
        <v>949.9</v>
      </c>
      <c r="H1334" s="50">
        <f t="shared" ref="H1334:H1335" si="527">H1335</f>
        <v>949.9</v>
      </c>
      <c r="I1334" s="51">
        <f t="shared" si="507"/>
        <v>0</v>
      </c>
      <c r="J1334" s="51">
        <f t="shared" si="508"/>
        <v>100</v>
      </c>
      <c r="K1334" s="31"/>
    </row>
    <row r="1335" spans="1:11" ht="38.25" x14ac:dyDescent="0.2">
      <c r="A1335" s="46" t="s">
        <v>34</v>
      </c>
      <c r="B1335" s="47" t="s">
        <v>673</v>
      </c>
      <c r="C1335" s="47" t="s">
        <v>86</v>
      </c>
      <c r="D1335" s="47" t="s">
        <v>20</v>
      </c>
      <c r="E1335" s="48" t="s">
        <v>251</v>
      </c>
      <c r="F1335" s="49" t="s">
        <v>703</v>
      </c>
      <c r="G1335" s="50">
        <f>G1336</f>
        <v>949.9</v>
      </c>
      <c r="H1335" s="50">
        <f t="shared" si="527"/>
        <v>949.9</v>
      </c>
      <c r="I1335" s="51">
        <f t="shared" si="507"/>
        <v>0</v>
      </c>
      <c r="J1335" s="51">
        <f t="shared" si="508"/>
        <v>100</v>
      </c>
      <c r="K1335" s="31"/>
    </row>
    <row r="1336" spans="1:11" ht="38.25" x14ac:dyDescent="0.2">
      <c r="A1336" s="46" t="s">
        <v>36</v>
      </c>
      <c r="B1336" s="47" t="s">
        <v>673</v>
      </c>
      <c r="C1336" s="47" t="s">
        <v>86</v>
      </c>
      <c r="D1336" s="47" t="s">
        <v>20</v>
      </c>
      <c r="E1336" s="48" t="s">
        <v>251</v>
      </c>
      <c r="F1336" s="49" t="s">
        <v>703</v>
      </c>
      <c r="G1336" s="50">
        <v>949.9</v>
      </c>
      <c r="H1336" s="50">
        <v>949.9</v>
      </c>
      <c r="I1336" s="51">
        <f t="shared" si="507"/>
        <v>0</v>
      </c>
      <c r="J1336" s="51">
        <f t="shared" si="508"/>
        <v>100</v>
      </c>
      <c r="K1336" s="31"/>
    </row>
    <row r="1337" spans="1:11" ht="63.75" x14ac:dyDescent="0.2">
      <c r="A1337" s="46" t="s">
        <v>403</v>
      </c>
      <c r="B1337" s="47" t="s">
        <v>673</v>
      </c>
      <c r="C1337" s="47" t="s">
        <v>86</v>
      </c>
      <c r="D1337" s="47" t="s">
        <v>20</v>
      </c>
      <c r="E1337" s="48" t="s">
        <v>251</v>
      </c>
      <c r="F1337" s="49" t="s">
        <v>404</v>
      </c>
      <c r="G1337" s="50">
        <f>G1338</f>
        <v>65042.5</v>
      </c>
      <c r="H1337" s="50">
        <f t="shared" ref="H1337:H1338" si="528">H1338</f>
        <v>65042.5</v>
      </c>
      <c r="I1337" s="51">
        <f t="shared" si="507"/>
        <v>0</v>
      </c>
      <c r="J1337" s="51">
        <f t="shared" si="508"/>
        <v>100</v>
      </c>
      <c r="K1337" s="31"/>
    </row>
    <row r="1338" spans="1:11" ht="38.25" x14ac:dyDescent="0.2">
      <c r="A1338" s="46" t="s">
        <v>34</v>
      </c>
      <c r="B1338" s="47" t="s">
        <v>673</v>
      </c>
      <c r="C1338" s="47" t="s">
        <v>86</v>
      </c>
      <c r="D1338" s="47" t="s">
        <v>20</v>
      </c>
      <c r="E1338" s="48" t="s">
        <v>251</v>
      </c>
      <c r="F1338" s="49" t="s">
        <v>404</v>
      </c>
      <c r="G1338" s="50">
        <f>G1339</f>
        <v>65042.5</v>
      </c>
      <c r="H1338" s="50">
        <f t="shared" si="528"/>
        <v>65042.5</v>
      </c>
      <c r="I1338" s="51">
        <f t="shared" si="507"/>
        <v>0</v>
      </c>
      <c r="J1338" s="51">
        <f t="shared" si="508"/>
        <v>100</v>
      </c>
      <c r="K1338" s="31"/>
    </row>
    <row r="1339" spans="1:11" ht="38.25" x14ac:dyDescent="0.2">
      <c r="A1339" s="46" t="s">
        <v>36</v>
      </c>
      <c r="B1339" s="47" t="s">
        <v>673</v>
      </c>
      <c r="C1339" s="47" t="s">
        <v>86</v>
      </c>
      <c r="D1339" s="47" t="s">
        <v>20</v>
      </c>
      <c r="E1339" s="48" t="s">
        <v>251</v>
      </c>
      <c r="F1339" s="49" t="s">
        <v>404</v>
      </c>
      <c r="G1339" s="50">
        <v>65042.5</v>
      </c>
      <c r="H1339" s="50">
        <v>65042.5</v>
      </c>
      <c r="I1339" s="51">
        <f t="shared" si="507"/>
        <v>0</v>
      </c>
      <c r="J1339" s="51">
        <f t="shared" si="508"/>
        <v>100</v>
      </c>
      <c r="K1339" s="31"/>
    </row>
    <row r="1340" spans="1:11" ht="63.75" x14ac:dyDescent="0.2">
      <c r="A1340" s="46" t="s">
        <v>704</v>
      </c>
      <c r="B1340" s="47" t="s">
        <v>673</v>
      </c>
      <c r="C1340" s="47" t="s">
        <v>86</v>
      </c>
      <c r="D1340" s="47" t="s">
        <v>20</v>
      </c>
      <c r="E1340" s="48" t="s">
        <v>251</v>
      </c>
      <c r="F1340" s="49" t="s">
        <v>705</v>
      </c>
      <c r="G1340" s="50">
        <f>G1341</f>
        <v>1328.3</v>
      </c>
      <c r="H1340" s="50">
        <f t="shared" ref="H1340:H1341" si="529">H1341</f>
        <v>1328.3</v>
      </c>
      <c r="I1340" s="51">
        <f t="shared" si="507"/>
        <v>0</v>
      </c>
      <c r="J1340" s="51">
        <f t="shared" si="508"/>
        <v>100</v>
      </c>
      <c r="K1340" s="31"/>
    </row>
    <row r="1341" spans="1:11" ht="38.25" x14ac:dyDescent="0.2">
      <c r="A1341" s="46" t="s">
        <v>34</v>
      </c>
      <c r="B1341" s="47" t="s">
        <v>673</v>
      </c>
      <c r="C1341" s="47" t="s">
        <v>86</v>
      </c>
      <c r="D1341" s="47" t="s">
        <v>20</v>
      </c>
      <c r="E1341" s="48" t="s">
        <v>251</v>
      </c>
      <c r="F1341" s="49" t="s">
        <v>705</v>
      </c>
      <c r="G1341" s="50">
        <f>G1342</f>
        <v>1328.3</v>
      </c>
      <c r="H1341" s="50">
        <f t="shared" si="529"/>
        <v>1328.3</v>
      </c>
      <c r="I1341" s="51">
        <f t="shared" si="507"/>
        <v>0</v>
      </c>
      <c r="J1341" s="51">
        <f t="shared" si="508"/>
        <v>100</v>
      </c>
      <c r="K1341" s="31"/>
    </row>
    <row r="1342" spans="1:11" ht="38.25" x14ac:dyDescent="0.2">
      <c r="A1342" s="46" t="s">
        <v>36</v>
      </c>
      <c r="B1342" s="47" t="s">
        <v>673</v>
      </c>
      <c r="C1342" s="47" t="s">
        <v>86</v>
      </c>
      <c r="D1342" s="47" t="s">
        <v>20</v>
      </c>
      <c r="E1342" s="48" t="s">
        <v>251</v>
      </c>
      <c r="F1342" s="49" t="s">
        <v>705</v>
      </c>
      <c r="G1342" s="50">
        <v>1328.3</v>
      </c>
      <c r="H1342" s="50">
        <v>1328.3</v>
      </c>
      <c r="I1342" s="51">
        <f t="shared" si="507"/>
        <v>0</v>
      </c>
      <c r="J1342" s="51">
        <f t="shared" si="508"/>
        <v>100</v>
      </c>
      <c r="K1342" s="31"/>
    </row>
    <row r="1343" spans="1:11" ht="38.25" x14ac:dyDescent="0.2">
      <c r="A1343" s="46" t="s">
        <v>706</v>
      </c>
      <c r="B1343" s="47" t="s">
        <v>673</v>
      </c>
      <c r="C1343" s="47" t="s">
        <v>86</v>
      </c>
      <c r="D1343" s="47" t="s">
        <v>20</v>
      </c>
      <c r="E1343" s="48" t="s">
        <v>251</v>
      </c>
      <c r="F1343" s="49" t="s">
        <v>707</v>
      </c>
      <c r="G1343" s="50">
        <f>G1344</f>
        <v>320.10000000000002</v>
      </c>
      <c r="H1343" s="50">
        <f t="shared" ref="H1343:H1344" si="530">H1344</f>
        <v>140.69999999999999</v>
      </c>
      <c r="I1343" s="51">
        <f t="shared" si="507"/>
        <v>-179.40000000000003</v>
      </c>
      <c r="J1343" s="51">
        <f t="shared" si="508"/>
        <v>43.955014058106833</v>
      </c>
      <c r="K1343" s="31"/>
    </row>
    <row r="1344" spans="1:11" ht="38.25" x14ac:dyDescent="0.2">
      <c r="A1344" s="46" t="s">
        <v>34</v>
      </c>
      <c r="B1344" s="47" t="s">
        <v>673</v>
      </c>
      <c r="C1344" s="47" t="s">
        <v>86</v>
      </c>
      <c r="D1344" s="47" t="s">
        <v>20</v>
      </c>
      <c r="E1344" s="48" t="s">
        <v>251</v>
      </c>
      <c r="F1344" s="49" t="s">
        <v>707</v>
      </c>
      <c r="G1344" s="50">
        <f>G1345</f>
        <v>320.10000000000002</v>
      </c>
      <c r="H1344" s="50">
        <f t="shared" si="530"/>
        <v>140.69999999999999</v>
      </c>
      <c r="I1344" s="51">
        <f t="shared" si="507"/>
        <v>-179.40000000000003</v>
      </c>
      <c r="J1344" s="51">
        <f t="shared" si="508"/>
        <v>43.955014058106833</v>
      </c>
      <c r="K1344" s="31"/>
    </row>
    <row r="1345" spans="1:11" ht="38.25" x14ac:dyDescent="0.2">
      <c r="A1345" s="46" t="s">
        <v>36</v>
      </c>
      <c r="B1345" s="47" t="s">
        <v>673</v>
      </c>
      <c r="C1345" s="47" t="s">
        <v>86</v>
      </c>
      <c r="D1345" s="47" t="s">
        <v>20</v>
      </c>
      <c r="E1345" s="48" t="s">
        <v>251</v>
      </c>
      <c r="F1345" s="49" t="s">
        <v>707</v>
      </c>
      <c r="G1345" s="50">
        <v>320.10000000000002</v>
      </c>
      <c r="H1345" s="50">
        <v>140.69999999999999</v>
      </c>
      <c r="I1345" s="51">
        <f t="shared" si="507"/>
        <v>-179.40000000000003</v>
      </c>
      <c r="J1345" s="51">
        <f t="shared" si="508"/>
        <v>43.955014058106833</v>
      </c>
      <c r="K1345" s="31"/>
    </row>
    <row r="1346" spans="1:11" ht="51" x14ac:dyDescent="0.2">
      <c r="A1346" s="46" t="s">
        <v>407</v>
      </c>
      <c r="B1346" s="47" t="s">
        <v>673</v>
      </c>
      <c r="C1346" s="47" t="s">
        <v>86</v>
      </c>
      <c r="D1346" s="47" t="s">
        <v>20</v>
      </c>
      <c r="E1346" s="48" t="s">
        <v>251</v>
      </c>
      <c r="F1346" s="49" t="s">
        <v>408</v>
      </c>
      <c r="G1346" s="50">
        <f>G1347</f>
        <v>2011.7</v>
      </c>
      <c r="H1346" s="50">
        <f t="shared" ref="H1346:H1347" si="531">H1347</f>
        <v>2011.7</v>
      </c>
      <c r="I1346" s="51">
        <f t="shared" si="507"/>
        <v>0</v>
      </c>
      <c r="J1346" s="51">
        <f t="shared" si="508"/>
        <v>100</v>
      </c>
      <c r="K1346" s="31"/>
    </row>
    <row r="1347" spans="1:11" ht="38.25" x14ac:dyDescent="0.2">
      <c r="A1347" s="46" t="s">
        <v>34</v>
      </c>
      <c r="B1347" s="47" t="s">
        <v>673</v>
      </c>
      <c r="C1347" s="47" t="s">
        <v>86</v>
      </c>
      <c r="D1347" s="47" t="s">
        <v>20</v>
      </c>
      <c r="E1347" s="48" t="s">
        <v>251</v>
      </c>
      <c r="F1347" s="49" t="s">
        <v>408</v>
      </c>
      <c r="G1347" s="50">
        <f>G1348</f>
        <v>2011.7</v>
      </c>
      <c r="H1347" s="50">
        <f t="shared" si="531"/>
        <v>2011.7</v>
      </c>
      <c r="I1347" s="51">
        <f t="shared" si="507"/>
        <v>0</v>
      </c>
      <c r="J1347" s="51">
        <f t="shared" si="508"/>
        <v>100</v>
      </c>
      <c r="K1347" s="31"/>
    </row>
    <row r="1348" spans="1:11" ht="38.25" x14ac:dyDescent="0.2">
      <c r="A1348" s="46" t="s">
        <v>36</v>
      </c>
      <c r="B1348" s="47" t="s">
        <v>673</v>
      </c>
      <c r="C1348" s="47" t="s">
        <v>86</v>
      </c>
      <c r="D1348" s="47" t="s">
        <v>20</v>
      </c>
      <c r="E1348" s="48" t="s">
        <v>251</v>
      </c>
      <c r="F1348" s="49" t="s">
        <v>408</v>
      </c>
      <c r="G1348" s="50">
        <v>2011.7</v>
      </c>
      <c r="H1348" s="50">
        <v>2011.7</v>
      </c>
      <c r="I1348" s="51">
        <f t="shared" si="507"/>
        <v>0</v>
      </c>
      <c r="J1348" s="51">
        <f t="shared" si="508"/>
        <v>100</v>
      </c>
      <c r="K1348" s="31"/>
    </row>
    <row r="1349" spans="1:11" ht="51" x14ac:dyDescent="0.2">
      <c r="A1349" s="46" t="s">
        <v>708</v>
      </c>
      <c r="B1349" s="47" t="s">
        <v>673</v>
      </c>
      <c r="C1349" s="47" t="s">
        <v>86</v>
      </c>
      <c r="D1349" s="47" t="s">
        <v>20</v>
      </c>
      <c r="E1349" s="48" t="s">
        <v>251</v>
      </c>
      <c r="F1349" s="49" t="s">
        <v>709</v>
      </c>
      <c r="G1349" s="50">
        <f>G1350</f>
        <v>41.1</v>
      </c>
      <c r="H1349" s="50">
        <f t="shared" ref="H1349:H1350" si="532">H1350</f>
        <v>41.1</v>
      </c>
      <c r="I1349" s="51">
        <f t="shared" si="507"/>
        <v>0</v>
      </c>
      <c r="J1349" s="51">
        <f t="shared" si="508"/>
        <v>100</v>
      </c>
      <c r="K1349" s="31"/>
    </row>
    <row r="1350" spans="1:11" ht="38.25" x14ac:dyDescent="0.2">
      <c r="A1350" s="46" t="s">
        <v>34</v>
      </c>
      <c r="B1350" s="47" t="s">
        <v>673</v>
      </c>
      <c r="C1350" s="47" t="s">
        <v>86</v>
      </c>
      <c r="D1350" s="47" t="s">
        <v>20</v>
      </c>
      <c r="E1350" s="48" t="s">
        <v>251</v>
      </c>
      <c r="F1350" s="49" t="s">
        <v>709</v>
      </c>
      <c r="G1350" s="50">
        <f>G1351</f>
        <v>41.1</v>
      </c>
      <c r="H1350" s="50">
        <f t="shared" si="532"/>
        <v>41.1</v>
      </c>
      <c r="I1350" s="51">
        <f t="shared" si="507"/>
        <v>0</v>
      </c>
      <c r="J1350" s="51">
        <f t="shared" si="508"/>
        <v>100</v>
      </c>
      <c r="K1350" s="31"/>
    </row>
    <row r="1351" spans="1:11" ht="38.25" x14ac:dyDescent="0.2">
      <c r="A1351" s="46" t="s">
        <v>36</v>
      </c>
      <c r="B1351" s="47" t="s">
        <v>673</v>
      </c>
      <c r="C1351" s="47" t="s">
        <v>86</v>
      </c>
      <c r="D1351" s="47" t="s">
        <v>20</v>
      </c>
      <c r="E1351" s="48" t="s">
        <v>251</v>
      </c>
      <c r="F1351" s="49" t="s">
        <v>709</v>
      </c>
      <c r="G1351" s="50">
        <v>41.1</v>
      </c>
      <c r="H1351" s="50">
        <v>41.1</v>
      </c>
      <c r="I1351" s="51">
        <f t="shared" ref="I1351:I1368" si="533">H1351-G1351</f>
        <v>0</v>
      </c>
      <c r="J1351" s="51">
        <f t="shared" ref="J1351:J1368" si="534">H1351/G1351*100</f>
        <v>100</v>
      </c>
      <c r="K1351" s="31"/>
    </row>
    <row r="1352" spans="1:11" ht="25.5" x14ac:dyDescent="0.2">
      <c r="A1352" s="46" t="s">
        <v>686</v>
      </c>
      <c r="B1352" s="47" t="s">
        <v>673</v>
      </c>
      <c r="C1352" s="47" t="s">
        <v>86</v>
      </c>
      <c r="D1352" s="47" t="s">
        <v>20</v>
      </c>
      <c r="E1352" s="48" t="s">
        <v>251</v>
      </c>
      <c r="F1352" s="49" t="s">
        <v>687</v>
      </c>
      <c r="G1352" s="50">
        <f>G1353</f>
        <v>11964.7</v>
      </c>
      <c r="H1352" s="50">
        <f t="shared" ref="H1352:H1353" si="535">H1353</f>
        <v>11964.7</v>
      </c>
      <c r="I1352" s="51">
        <f t="shared" si="533"/>
        <v>0</v>
      </c>
      <c r="J1352" s="51">
        <f t="shared" si="534"/>
        <v>100</v>
      </c>
      <c r="K1352" s="31"/>
    </row>
    <row r="1353" spans="1:11" ht="38.25" x14ac:dyDescent="0.2">
      <c r="A1353" s="46" t="s">
        <v>34</v>
      </c>
      <c r="B1353" s="47" t="s">
        <v>673</v>
      </c>
      <c r="C1353" s="47" t="s">
        <v>86</v>
      </c>
      <c r="D1353" s="47" t="s">
        <v>20</v>
      </c>
      <c r="E1353" s="48" t="s">
        <v>251</v>
      </c>
      <c r="F1353" s="49" t="s">
        <v>687</v>
      </c>
      <c r="G1353" s="50">
        <f>G1354</f>
        <v>11964.7</v>
      </c>
      <c r="H1353" s="50">
        <f t="shared" si="535"/>
        <v>11964.7</v>
      </c>
      <c r="I1353" s="51">
        <f t="shared" si="533"/>
        <v>0</v>
      </c>
      <c r="J1353" s="51">
        <f t="shared" si="534"/>
        <v>100</v>
      </c>
      <c r="K1353" s="31"/>
    </row>
    <row r="1354" spans="1:11" ht="38.25" x14ac:dyDescent="0.2">
      <c r="A1354" s="46" t="s">
        <v>36</v>
      </c>
      <c r="B1354" s="47" t="s">
        <v>673</v>
      </c>
      <c r="C1354" s="47" t="s">
        <v>86</v>
      </c>
      <c r="D1354" s="47" t="s">
        <v>20</v>
      </c>
      <c r="E1354" s="48" t="s">
        <v>251</v>
      </c>
      <c r="F1354" s="49" t="s">
        <v>687</v>
      </c>
      <c r="G1354" s="50">
        <v>11964.7</v>
      </c>
      <c r="H1354" s="50">
        <v>11964.7</v>
      </c>
      <c r="I1354" s="51">
        <f t="shared" si="533"/>
        <v>0</v>
      </c>
      <c r="J1354" s="51">
        <f t="shared" si="534"/>
        <v>100</v>
      </c>
      <c r="K1354" s="31"/>
    </row>
    <row r="1355" spans="1:11" ht="38.25" x14ac:dyDescent="0.2">
      <c r="A1355" s="46" t="s">
        <v>688</v>
      </c>
      <c r="B1355" s="47" t="s">
        <v>673</v>
      </c>
      <c r="C1355" s="47" t="s">
        <v>86</v>
      </c>
      <c r="D1355" s="47" t="s">
        <v>20</v>
      </c>
      <c r="E1355" s="48" t="s">
        <v>251</v>
      </c>
      <c r="F1355" s="49" t="s">
        <v>689</v>
      </c>
      <c r="G1355" s="50">
        <f>G1356</f>
        <v>8727.6</v>
      </c>
      <c r="H1355" s="50">
        <f t="shared" ref="H1355:H1356" si="536">H1356</f>
        <v>8727.6</v>
      </c>
      <c r="I1355" s="51">
        <f t="shared" si="533"/>
        <v>0</v>
      </c>
      <c r="J1355" s="51">
        <f t="shared" si="534"/>
        <v>100</v>
      </c>
      <c r="K1355" s="31"/>
    </row>
    <row r="1356" spans="1:11" ht="38.25" x14ac:dyDescent="0.2">
      <c r="A1356" s="46" t="s">
        <v>34</v>
      </c>
      <c r="B1356" s="47" t="s">
        <v>673</v>
      </c>
      <c r="C1356" s="47" t="s">
        <v>86</v>
      </c>
      <c r="D1356" s="47" t="s">
        <v>20</v>
      </c>
      <c r="E1356" s="48" t="s">
        <v>251</v>
      </c>
      <c r="F1356" s="49" t="s">
        <v>689</v>
      </c>
      <c r="G1356" s="50">
        <f>G1357</f>
        <v>8727.6</v>
      </c>
      <c r="H1356" s="50">
        <f t="shared" si="536"/>
        <v>8727.6</v>
      </c>
      <c r="I1356" s="51">
        <f t="shared" si="533"/>
        <v>0</v>
      </c>
      <c r="J1356" s="51">
        <f t="shared" si="534"/>
        <v>100</v>
      </c>
      <c r="K1356" s="31"/>
    </row>
    <row r="1357" spans="1:11" ht="38.25" x14ac:dyDescent="0.2">
      <c r="A1357" s="46" t="s">
        <v>36</v>
      </c>
      <c r="B1357" s="47" t="s">
        <v>673</v>
      </c>
      <c r="C1357" s="47" t="s">
        <v>86</v>
      </c>
      <c r="D1357" s="47" t="s">
        <v>20</v>
      </c>
      <c r="E1357" s="48" t="s">
        <v>251</v>
      </c>
      <c r="F1357" s="49" t="s">
        <v>689</v>
      </c>
      <c r="G1357" s="50">
        <v>8727.6</v>
      </c>
      <c r="H1357" s="50">
        <v>8727.6</v>
      </c>
      <c r="I1357" s="51">
        <f t="shared" si="533"/>
        <v>0</v>
      </c>
      <c r="J1357" s="51">
        <f t="shared" si="534"/>
        <v>100</v>
      </c>
      <c r="K1357" s="31"/>
    </row>
    <row r="1358" spans="1:11" x14ac:dyDescent="0.2">
      <c r="A1358" s="41" t="s">
        <v>46</v>
      </c>
      <c r="B1358" s="42" t="s">
        <v>673</v>
      </c>
      <c r="C1358" s="42" t="s">
        <v>47</v>
      </c>
      <c r="D1358" s="42" t="s">
        <v>18</v>
      </c>
      <c r="E1358" s="66" t="s">
        <v>5</v>
      </c>
      <c r="F1358" s="66"/>
      <c r="G1358" s="44">
        <f>G1359</f>
        <v>494.6</v>
      </c>
      <c r="H1358" s="44">
        <f>H1359</f>
        <v>494.6</v>
      </c>
      <c r="I1358" s="45">
        <f t="shared" si="533"/>
        <v>0</v>
      </c>
      <c r="J1358" s="45">
        <f t="shared" si="534"/>
        <v>100</v>
      </c>
      <c r="K1358" s="31"/>
    </row>
    <row r="1359" spans="1:11" ht="25.5" x14ac:dyDescent="0.2">
      <c r="A1359" s="41" t="s">
        <v>355</v>
      </c>
      <c r="B1359" s="42" t="s">
        <v>673</v>
      </c>
      <c r="C1359" s="42" t="s">
        <v>47</v>
      </c>
      <c r="D1359" s="42" t="s">
        <v>264</v>
      </c>
      <c r="E1359" s="66" t="s">
        <v>5</v>
      </c>
      <c r="F1359" s="66"/>
      <c r="G1359" s="44">
        <v>494.6</v>
      </c>
      <c r="H1359" s="44">
        <f>H1360</f>
        <v>494.6</v>
      </c>
      <c r="I1359" s="45">
        <f t="shared" si="533"/>
        <v>0</v>
      </c>
      <c r="J1359" s="45">
        <f t="shared" si="534"/>
        <v>100</v>
      </c>
      <c r="K1359" s="31"/>
    </row>
    <row r="1360" spans="1:11" ht="51" x14ac:dyDescent="0.2">
      <c r="A1360" s="46" t="s">
        <v>49</v>
      </c>
      <c r="B1360" s="47" t="s">
        <v>673</v>
      </c>
      <c r="C1360" s="47" t="s">
        <v>47</v>
      </c>
      <c r="D1360" s="47" t="s">
        <v>264</v>
      </c>
      <c r="E1360" s="48" t="s">
        <v>50</v>
      </c>
      <c r="F1360" s="49" t="s">
        <v>23</v>
      </c>
      <c r="G1360" s="50">
        <v>494.6</v>
      </c>
      <c r="H1360" s="50">
        <f>H1361</f>
        <v>494.6</v>
      </c>
      <c r="I1360" s="51">
        <f t="shared" si="533"/>
        <v>0</v>
      </c>
      <c r="J1360" s="51">
        <f t="shared" si="534"/>
        <v>100</v>
      </c>
      <c r="K1360" s="31"/>
    </row>
    <row r="1361" spans="1:11" ht="76.5" x14ac:dyDescent="0.2">
      <c r="A1361" s="46" t="s">
        <v>356</v>
      </c>
      <c r="B1361" s="47" t="s">
        <v>673</v>
      </c>
      <c r="C1361" s="47" t="s">
        <v>47</v>
      </c>
      <c r="D1361" s="47" t="s">
        <v>264</v>
      </c>
      <c r="E1361" s="48" t="s">
        <v>357</v>
      </c>
      <c r="F1361" s="49" t="s">
        <v>23</v>
      </c>
      <c r="G1361" s="50">
        <v>494.6</v>
      </c>
      <c r="H1361" s="50">
        <f>H1362+H1365</f>
        <v>494.6</v>
      </c>
      <c r="I1361" s="51">
        <f t="shared" si="533"/>
        <v>0</v>
      </c>
      <c r="J1361" s="51">
        <f t="shared" si="534"/>
        <v>100</v>
      </c>
      <c r="K1361" s="31"/>
    </row>
    <row r="1362" spans="1:11" ht="89.25" x14ac:dyDescent="0.2">
      <c r="A1362" s="46" t="s">
        <v>358</v>
      </c>
      <c r="B1362" s="47" t="s">
        <v>673</v>
      </c>
      <c r="C1362" s="47" t="s">
        <v>47</v>
      </c>
      <c r="D1362" s="47" t="s">
        <v>264</v>
      </c>
      <c r="E1362" s="48" t="s">
        <v>357</v>
      </c>
      <c r="F1362" s="49" t="s">
        <v>359</v>
      </c>
      <c r="G1362" s="50">
        <v>479.8</v>
      </c>
      <c r="H1362" s="50">
        <f>H1363</f>
        <v>479.8</v>
      </c>
      <c r="I1362" s="51">
        <f t="shared" si="533"/>
        <v>0</v>
      </c>
      <c r="J1362" s="51">
        <f t="shared" si="534"/>
        <v>100</v>
      </c>
      <c r="K1362" s="31"/>
    </row>
    <row r="1363" spans="1:11" ht="38.25" x14ac:dyDescent="0.2">
      <c r="A1363" s="46" t="s">
        <v>34</v>
      </c>
      <c r="B1363" s="47" t="s">
        <v>673</v>
      </c>
      <c r="C1363" s="47" t="s">
        <v>47</v>
      </c>
      <c r="D1363" s="47" t="s">
        <v>264</v>
      </c>
      <c r="E1363" s="48" t="s">
        <v>357</v>
      </c>
      <c r="F1363" s="49" t="s">
        <v>359</v>
      </c>
      <c r="G1363" s="50">
        <v>479.8</v>
      </c>
      <c r="H1363" s="50">
        <f>H1364</f>
        <v>479.8</v>
      </c>
      <c r="I1363" s="51">
        <f t="shared" si="533"/>
        <v>0</v>
      </c>
      <c r="J1363" s="51">
        <f t="shared" si="534"/>
        <v>100</v>
      </c>
      <c r="K1363" s="31"/>
    </row>
    <row r="1364" spans="1:11" ht="38.25" x14ac:dyDescent="0.2">
      <c r="A1364" s="46" t="s">
        <v>36</v>
      </c>
      <c r="B1364" s="47" t="s">
        <v>673</v>
      </c>
      <c r="C1364" s="47" t="s">
        <v>47</v>
      </c>
      <c r="D1364" s="47" t="s">
        <v>264</v>
      </c>
      <c r="E1364" s="48" t="s">
        <v>357</v>
      </c>
      <c r="F1364" s="49" t="s">
        <v>359</v>
      </c>
      <c r="G1364" s="50">
        <v>479.8</v>
      </c>
      <c r="H1364" s="50">
        <v>479.8</v>
      </c>
      <c r="I1364" s="51">
        <f t="shared" si="533"/>
        <v>0</v>
      </c>
      <c r="J1364" s="51">
        <f t="shared" si="534"/>
        <v>100</v>
      </c>
      <c r="K1364" s="31"/>
    </row>
    <row r="1365" spans="1:11" ht="76.5" x14ac:dyDescent="0.2">
      <c r="A1365" s="46" t="s">
        <v>717</v>
      </c>
      <c r="B1365" s="47" t="s">
        <v>673</v>
      </c>
      <c r="C1365" s="47" t="s">
        <v>47</v>
      </c>
      <c r="D1365" s="47" t="s">
        <v>264</v>
      </c>
      <c r="E1365" s="48" t="s">
        <v>357</v>
      </c>
      <c r="F1365" s="49" t="s">
        <v>361</v>
      </c>
      <c r="G1365" s="50">
        <v>14.8</v>
      </c>
      <c r="H1365" s="50">
        <f>H1366</f>
        <v>14.8</v>
      </c>
      <c r="I1365" s="51">
        <f t="shared" si="533"/>
        <v>0</v>
      </c>
      <c r="J1365" s="51">
        <f t="shared" si="534"/>
        <v>100</v>
      </c>
      <c r="K1365" s="31"/>
    </row>
    <row r="1366" spans="1:11" ht="38.25" x14ac:dyDescent="0.2">
      <c r="A1366" s="46" t="s">
        <v>34</v>
      </c>
      <c r="B1366" s="47" t="s">
        <v>673</v>
      </c>
      <c r="C1366" s="47" t="s">
        <v>47</v>
      </c>
      <c r="D1366" s="47" t="s">
        <v>264</v>
      </c>
      <c r="E1366" s="48" t="s">
        <v>357</v>
      </c>
      <c r="F1366" s="49" t="s">
        <v>361</v>
      </c>
      <c r="G1366" s="50">
        <v>14.8</v>
      </c>
      <c r="H1366" s="50">
        <f>H1367</f>
        <v>14.8</v>
      </c>
      <c r="I1366" s="51">
        <f t="shared" si="533"/>
        <v>0</v>
      </c>
      <c r="J1366" s="51">
        <f t="shared" si="534"/>
        <v>100</v>
      </c>
      <c r="K1366" s="31"/>
    </row>
    <row r="1367" spans="1:11" ht="38.25" x14ac:dyDescent="0.2">
      <c r="A1367" s="46" t="s">
        <v>36</v>
      </c>
      <c r="B1367" s="47" t="s">
        <v>673</v>
      </c>
      <c r="C1367" s="47" t="s">
        <v>47</v>
      </c>
      <c r="D1367" s="47" t="s">
        <v>264</v>
      </c>
      <c r="E1367" s="48" t="s">
        <v>357</v>
      </c>
      <c r="F1367" s="49" t="s">
        <v>361</v>
      </c>
      <c r="G1367" s="50">
        <v>14.8</v>
      </c>
      <c r="H1367" s="50">
        <v>14.8</v>
      </c>
      <c r="I1367" s="51">
        <f t="shared" si="533"/>
        <v>0</v>
      </c>
      <c r="J1367" s="51">
        <f t="shared" si="534"/>
        <v>100</v>
      </c>
      <c r="K1367" s="31"/>
    </row>
    <row r="1368" spans="1:11" ht="39" customHeight="1" x14ac:dyDescent="0.2">
      <c r="A1368" s="54" t="s">
        <v>710</v>
      </c>
      <c r="B1368" s="43" t="s">
        <v>5</v>
      </c>
      <c r="C1368" s="68" t="s">
        <v>5</v>
      </c>
      <c r="D1368" s="68"/>
      <c r="E1368" s="68"/>
      <c r="F1368" s="68"/>
      <c r="G1368" s="44">
        <f>G6+G34+G311+G328+G359+G528+G570+G763+G1242</f>
        <v>10649609.799999999</v>
      </c>
      <c r="H1368" s="44">
        <f>H6+H34+H311+H328+H359+H528+H570+H763+H1242</f>
        <v>10419355.699999999</v>
      </c>
      <c r="I1368" s="45">
        <f t="shared" si="533"/>
        <v>-230254.09999999963</v>
      </c>
      <c r="J1368" s="45">
        <f t="shared" si="534"/>
        <v>97.83791045564881</v>
      </c>
      <c r="K1368" s="31"/>
    </row>
    <row r="1369" spans="1:11" x14ac:dyDescent="0.2">
      <c r="A1369" s="55"/>
      <c r="B1369" s="31"/>
      <c r="C1369" s="31"/>
      <c r="D1369" s="31"/>
      <c r="E1369" s="31"/>
      <c r="F1369" s="31"/>
      <c r="G1369" s="31"/>
      <c r="H1369" s="31"/>
      <c r="I1369" s="31"/>
      <c r="J1369" s="31"/>
      <c r="K1369" s="31"/>
    </row>
    <row r="1370" spans="1:11" x14ac:dyDescent="0.2">
      <c r="A1370" s="55"/>
      <c r="B1370" s="31"/>
      <c r="C1370" s="31"/>
      <c r="D1370" s="31"/>
      <c r="E1370" s="31"/>
      <c r="F1370" s="31"/>
      <c r="G1370" s="31"/>
      <c r="H1370" s="56"/>
      <c r="I1370" s="31"/>
      <c r="J1370" s="31"/>
      <c r="K1370" s="31"/>
    </row>
  </sheetData>
  <mergeCells count="114">
    <mergeCell ref="C1368:F1368"/>
    <mergeCell ref="E1257:F1257"/>
    <mergeCell ref="E1258:F1258"/>
    <mergeCell ref="E1267:F1267"/>
    <mergeCell ref="E1295:F1295"/>
    <mergeCell ref="E1304:F1304"/>
    <mergeCell ref="E1305:F1305"/>
    <mergeCell ref="E1311:F1311"/>
    <mergeCell ref="E1358:F1358"/>
    <mergeCell ref="E1359:F1359"/>
    <mergeCell ref="E1197:F1197"/>
    <mergeCell ref="E1198:F1198"/>
    <mergeCell ref="E1204:F1204"/>
    <mergeCell ref="E1227:F1227"/>
    <mergeCell ref="E1242:F1242"/>
    <mergeCell ref="E1243:F1243"/>
    <mergeCell ref="E1244:F1244"/>
    <mergeCell ref="E1250:F1250"/>
    <mergeCell ref="E1251:F1251"/>
    <mergeCell ref="E978:F978"/>
    <mergeCell ref="E1006:F1006"/>
    <mergeCell ref="E1056:F1056"/>
    <mergeCell ref="E1057:F1057"/>
    <mergeCell ref="E1098:F1098"/>
    <mergeCell ref="E1106:F1106"/>
    <mergeCell ref="E1107:F1107"/>
    <mergeCell ref="E1166:F1166"/>
    <mergeCell ref="E1177:F1177"/>
    <mergeCell ref="E777:F777"/>
    <mergeCell ref="E778:F778"/>
    <mergeCell ref="E790:F790"/>
    <mergeCell ref="E810:F810"/>
    <mergeCell ref="E811:F811"/>
    <mergeCell ref="E845:F845"/>
    <mergeCell ref="E846:F846"/>
    <mergeCell ref="E868:F868"/>
    <mergeCell ref="E940:F940"/>
    <mergeCell ref="E750:F750"/>
    <mergeCell ref="E751:F751"/>
    <mergeCell ref="E763:F763"/>
    <mergeCell ref="E764:F764"/>
    <mergeCell ref="E765:F765"/>
    <mergeCell ref="E571:F571"/>
    <mergeCell ref="E572:F572"/>
    <mergeCell ref="E583:F583"/>
    <mergeCell ref="E584:F584"/>
    <mergeCell ref="E593:F593"/>
    <mergeCell ref="E625:F625"/>
    <mergeCell ref="E635:F635"/>
    <mergeCell ref="E636:F636"/>
    <mergeCell ref="E717:F717"/>
    <mergeCell ref="E528:F528"/>
    <mergeCell ref="E529:F529"/>
    <mergeCell ref="E530:F530"/>
    <mergeCell ref="E554:F554"/>
    <mergeCell ref="E560:F560"/>
    <mergeCell ref="E561:F561"/>
    <mergeCell ref="E570:F570"/>
    <mergeCell ref="E740:F740"/>
    <mergeCell ref="E741:F741"/>
    <mergeCell ref="E400:F400"/>
    <mergeCell ref="E463:F463"/>
    <mergeCell ref="E483:F483"/>
    <mergeCell ref="E494:F494"/>
    <mergeCell ref="E495:F495"/>
    <mergeCell ref="E501:F501"/>
    <mergeCell ref="E512:F512"/>
    <mergeCell ref="E521:F521"/>
    <mergeCell ref="E522:F522"/>
    <mergeCell ref="E352:F352"/>
    <mergeCell ref="E353:F353"/>
    <mergeCell ref="E359:F359"/>
    <mergeCell ref="E360:F360"/>
    <mergeCell ref="E361:F361"/>
    <mergeCell ref="E386:F386"/>
    <mergeCell ref="E387:F387"/>
    <mergeCell ref="E393:F393"/>
    <mergeCell ref="E399:F399"/>
    <mergeCell ref="E311:F311"/>
    <mergeCell ref="E312:F312"/>
    <mergeCell ref="E313:F313"/>
    <mergeCell ref="E328:F328"/>
    <mergeCell ref="E329:F329"/>
    <mergeCell ref="E330:F330"/>
    <mergeCell ref="E302:F302"/>
    <mergeCell ref="E339:F339"/>
    <mergeCell ref="E345:F345"/>
    <mergeCell ref="E134:F134"/>
    <mergeCell ref="E140:F140"/>
    <mergeCell ref="E141:F141"/>
    <mergeCell ref="E169:F169"/>
    <mergeCell ref="E255:F255"/>
    <mergeCell ref="E256:F256"/>
    <mergeCell ref="E279:F279"/>
    <mergeCell ref="E280:F280"/>
    <mergeCell ref="E286:F286"/>
    <mergeCell ref="E27:F27"/>
    <mergeCell ref="E28:F28"/>
    <mergeCell ref="E34:F34"/>
    <mergeCell ref="E35:F35"/>
    <mergeCell ref="E36:F36"/>
    <mergeCell ref="E42:F42"/>
    <mergeCell ref="E79:F79"/>
    <mergeCell ref="E86:F86"/>
    <mergeCell ref="E133:F133"/>
    <mergeCell ref="H1:J1"/>
    <mergeCell ref="I3:J3"/>
    <mergeCell ref="A2:J2"/>
    <mergeCell ref="E4:F4"/>
    <mergeCell ref="E5:F5"/>
    <mergeCell ref="E6:F6"/>
    <mergeCell ref="E7:F7"/>
    <mergeCell ref="E8:F8"/>
    <mergeCell ref="E21:F21"/>
  </mergeCells>
  <pageMargins left="0.78740157480314965" right="0" top="0.39370078740157483" bottom="0.19685039370078741" header="0.31496062992125984" footer="0.31496062992125984"/>
  <pageSetup paperSize="9" scale="9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2:K1371"/>
  <sheetViews>
    <sheetView topLeftCell="A1308" workbookViewId="0">
      <selection activeCell="B1308" sqref="B1308"/>
    </sheetView>
  </sheetViews>
  <sheetFormatPr defaultColWidth="8.83203125" defaultRowHeight="15.75" x14ac:dyDescent="0.2"/>
  <cols>
    <col min="1" max="1" width="30.33203125" style="13" customWidth="1"/>
    <col min="2" max="2" width="6.83203125" style="13" customWidth="1"/>
    <col min="3" max="4" width="4.33203125" style="13" customWidth="1"/>
    <col min="5" max="5" width="8" style="13" customWidth="1"/>
    <col min="6" max="6" width="7.83203125" style="13" customWidth="1"/>
    <col min="7" max="7" width="5.1640625" style="13" customWidth="1"/>
    <col min="8" max="8" width="13.6640625" style="13" customWidth="1"/>
    <col min="9" max="9" width="13.33203125" style="13" customWidth="1"/>
    <col min="10" max="10" width="11.33203125" style="13" bestFit="1" customWidth="1"/>
    <col min="11" max="11" width="9.5" style="13" customWidth="1"/>
    <col min="12" max="16384" width="8.83203125" style="13"/>
  </cols>
  <sheetData>
    <row r="2" spans="1:11" x14ac:dyDescent="0.2">
      <c r="A2" s="61" t="s">
        <v>723</v>
      </c>
      <c r="B2" s="61"/>
      <c r="C2" s="61"/>
      <c r="D2" s="61"/>
      <c r="E2" s="61"/>
      <c r="F2" s="61"/>
      <c r="G2" s="61"/>
      <c r="H2" s="61"/>
      <c r="I2" s="61"/>
      <c r="J2" s="62"/>
      <c r="K2" s="62"/>
    </row>
    <row r="3" spans="1:11" x14ac:dyDescent="0.2">
      <c r="A3" s="14"/>
    </row>
    <row r="4" spans="1:11" ht="42.75" x14ac:dyDescent="0.2">
      <c r="A4" s="19" t="s">
        <v>0</v>
      </c>
      <c r="B4" s="19" t="s">
        <v>718</v>
      </c>
      <c r="C4" s="19" t="s">
        <v>1</v>
      </c>
      <c r="D4" s="19" t="s">
        <v>2</v>
      </c>
      <c r="E4" s="69" t="s">
        <v>3</v>
      </c>
      <c r="F4" s="69"/>
      <c r="G4" s="19" t="s">
        <v>4</v>
      </c>
      <c r="H4" s="19" t="s">
        <v>719</v>
      </c>
      <c r="I4" s="20" t="s">
        <v>720</v>
      </c>
      <c r="J4" s="21" t="s">
        <v>721</v>
      </c>
      <c r="K4" s="21" t="s">
        <v>722</v>
      </c>
    </row>
    <row r="5" spans="1:11" x14ac:dyDescent="0.2">
      <c r="A5" s="19"/>
      <c r="B5" s="19"/>
      <c r="C5" s="19"/>
      <c r="D5" s="19"/>
      <c r="E5" s="19"/>
      <c r="F5" s="19"/>
      <c r="G5" s="19"/>
      <c r="H5" s="19"/>
      <c r="I5" s="20"/>
      <c r="J5" s="21"/>
      <c r="K5" s="21"/>
    </row>
    <row r="6" spans="1:11" hidden="1" x14ac:dyDescent="0.2">
      <c r="A6" s="11" t="s">
        <v>6</v>
      </c>
      <c r="B6" s="11" t="s">
        <v>7</v>
      </c>
      <c r="C6" s="11" t="s">
        <v>8</v>
      </c>
      <c r="D6" s="11" t="s">
        <v>9</v>
      </c>
      <c r="E6" s="70" t="s">
        <v>10</v>
      </c>
      <c r="F6" s="70"/>
      <c r="G6" s="11" t="s">
        <v>11</v>
      </c>
      <c r="H6" s="11" t="s">
        <v>12</v>
      </c>
      <c r="I6" s="17" t="s">
        <v>13</v>
      </c>
      <c r="J6" s="18">
        <v>9</v>
      </c>
      <c r="K6" s="18">
        <v>10</v>
      </c>
    </row>
    <row r="7" spans="1:11" ht="47.25" hidden="1" x14ac:dyDescent="0.25">
      <c r="A7" s="23" t="s">
        <v>14</v>
      </c>
      <c r="B7" s="23" t="s">
        <v>15</v>
      </c>
      <c r="C7" s="24" t="s">
        <v>5</v>
      </c>
      <c r="D7" s="24" t="s">
        <v>5</v>
      </c>
      <c r="E7" s="71" t="s">
        <v>5</v>
      </c>
      <c r="F7" s="71"/>
      <c r="G7" s="24" t="s">
        <v>5</v>
      </c>
      <c r="H7" s="25">
        <f>H8+H28</f>
        <v>28551.299999999996</v>
      </c>
      <c r="I7" s="26">
        <f>I8+I28</f>
        <v>27886.2</v>
      </c>
      <c r="J7" s="27">
        <f>I7-H7</f>
        <v>-665.09999999999491</v>
      </c>
      <c r="K7" s="27">
        <f>I7/H7*100</f>
        <v>97.67050887350139</v>
      </c>
    </row>
    <row r="8" spans="1:11" ht="31.5" hidden="1" x14ac:dyDescent="0.25">
      <c r="A8" s="1" t="s">
        <v>16</v>
      </c>
      <c r="B8" s="1" t="s">
        <v>15</v>
      </c>
      <c r="C8" s="1" t="s">
        <v>17</v>
      </c>
      <c r="D8" s="1" t="s">
        <v>18</v>
      </c>
      <c r="E8" s="72" t="s">
        <v>5</v>
      </c>
      <c r="F8" s="72"/>
      <c r="G8" s="1" t="s">
        <v>5</v>
      </c>
      <c r="H8" s="2">
        <f>H9+H22</f>
        <v>20956.899999999998</v>
      </c>
      <c r="I8" s="2">
        <f>I9+I22</f>
        <v>20291.900000000001</v>
      </c>
      <c r="J8" s="22">
        <f t="shared" ref="J8:J71" si="0">I8-H8</f>
        <v>-664.99999999999636</v>
      </c>
      <c r="K8" s="22">
        <f t="shared" ref="K8:K71" si="1">I8/H8*100</f>
        <v>96.826820760704123</v>
      </c>
    </row>
    <row r="9" spans="1:11" ht="157.5" hidden="1" x14ac:dyDescent="0.25">
      <c r="A9" s="1" t="s">
        <v>19</v>
      </c>
      <c r="B9" s="1" t="s">
        <v>15</v>
      </c>
      <c r="C9" s="1" t="s">
        <v>17</v>
      </c>
      <c r="D9" s="1" t="s">
        <v>20</v>
      </c>
      <c r="E9" s="72" t="s">
        <v>5</v>
      </c>
      <c r="F9" s="72"/>
      <c r="G9" s="1" t="s">
        <v>5</v>
      </c>
      <c r="H9" s="2">
        <f>H10</f>
        <v>20357.399999999998</v>
      </c>
      <c r="I9" s="2">
        <f t="shared" ref="I9:I10" si="2">I10</f>
        <v>19853.5</v>
      </c>
      <c r="J9" s="22">
        <f t="shared" si="0"/>
        <v>-503.89999999999782</v>
      </c>
      <c r="K9" s="22">
        <f t="shared" si="1"/>
        <v>97.52473302091623</v>
      </c>
    </row>
    <row r="10" spans="1:11" ht="31.5" hidden="1" x14ac:dyDescent="0.25">
      <c r="A10" s="3" t="s">
        <v>21</v>
      </c>
      <c r="B10" s="3" t="s">
        <v>15</v>
      </c>
      <c r="C10" s="3" t="s">
        <v>17</v>
      </c>
      <c r="D10" s="3" t="s">
        <v>20</v>
      </c>
      <c r="E10" s="4" t="s">
        <v>22</v>
      </c>
      <c r="F10" s="5" t="s">
        <v>23</v>
      </c>
      <c r="G10" s="3" t="s">
        <v>5</v>
      </c>
      <c r="H10" s="6">
        <f>H11</f>
        <v>20357.399999999998</v>
      </c>
      <c r="I10" s="6">
        <f t="shared" si="2"/>
        <v>19853.5</v>
      </c>
      <c r="J10" s="15">
        <f t="shared" si="0"/>
        <v>-503.89999999999782</v>
      </c>
      <c r="K10" s="15">
        <f t="shared" si="1"/>
        <v>97.52473302091623</v>
      </c>
    </row>
    <row r="11" spans="1:11" ht="47.25" hidden="1" x14ac:dyDescent="0.25">
      <c r="A11" s="3" t="s">
        <v>24</v>
      </c>
      <c r="B11" s="3" t="s">
        <v>15</v>
      </c>
      <c r="C11" s="3" t="s">
        <v>17</v>
      </c>
      <c r="D11" s="3" t="s">
        <v>20</v>
      </c>
      <c r="E11" s="4" t="s">
        <v>25</v>
      </c>
      <c r="F11" s="5" t="s">
        <v>23</v>
      </c>
      <c r="G11" s="3" t="s">
        <v>5</v>
      </c>
      <c r="H11" s="6">
        <f>H12+H16</f>
        <v>20357.399999999998</v>
      </c>
      <c r="I11" s="6">
        <f>I12+I16</f>
        <v>19853.5</v>
      </c>
      <c r="J11" s="15">
        <f t="shared" si="0"/>
        <v>-503.89999999999782</v>
      </c>
      <c r="K11" s="15">
        <f t="shared" si="1"/>
        <v>97.52473302091623</v>
      </c>
    </row>
    <row r="12" spans="1:11" ht="47.25" hidden="1" x14ac:dyDescent="0.25">
      <c r="A12" s="3" t="s">
        <v>26</v>
      </c>
      <c r="B12" s="3" t="s">
        <v>15</v>
      </c>
      <c r="C12" s="3" t="s">
        <v>17</v>
      </c>
      <c r="D12" s="3" t="s">
        <v>20</v>
      </c>
      <c r="E12" s="4" t="s">
        <v>27</v>
      </c>
      <c r="F12" s="5" t="s">
        <v>23</v>
      </c>
      <c r="G12" s="3" t="s">
        <v>5</v>
      </c>
      <c r="H12" s="6">
        <f>H13</f>
        <v>8213.7999999999993</v>
      </c>
      <c r="I12" s="6">
        <f t="shared" ref="I12" si="3">I13</f>
        <v>8119.6</v>
      </c>
      <c r="J12" s="15">
        <f t="shared" si="0"/>
        <v>-94.199999999998909</v>
      </c>
      <c r="K12" s="15">
        <f t="shared" si="1"/>
        <v>98.85314957754025</v>
      </c>
    </row>
    <row r="13" spans="1:11" ht="63" hidden="1" x14ac:dyDescent="0.25">
      <c r="A13" s="3" t="s">
        <v>28</v>
      </c>
      <c r="B13" s="3" t="s">
        <v>15</v>
      </c>
      <c r="C13" s="3" t="s">
        <v>17</v>
      </c>
      <c r="D13" s="3" t="s">
        <v>20</v>
      </c>
      <c r="E13" s="4" t="s">
        <v>27</v>
      </c>
      <c r="F13" s="5" t="s">
        <v>29</v>
      </c>
      <c r="G13" s="3" t="s">
        <v>5</v>
      </c>
      <c r="H13" s="6">
        <f>H14</f>
        <v>8213.7999999999993</v>
      </c>
      <c r="I13" s="6">
        <f>I14</f>
        <v>8119.6</v>
      </c>
      <c r="J13" s="15">
        <f t="shared" si="0"/>
        <v>-94.199999999998909</v>
      </c>
      <c r="K13" s="15">
        <f t="shared" si="1"/>
        <v>98.85314957754025</v>
      </c>
    </row>
    <row r="14" spans="1:11" ht="189" hidden="1" x14ac:dyDescent="0.25">
      <c r="A14" s="3" t="s">
        <v>30</v>
      </c>
      <c r="B14" s="3" t="s">
        <v>15</v>
      </c>
      <c r="C14" s="3" t="s">
        <v>17</v>
      </c>
      <c r="D14" s="3" t="s">
        <v>20</v>
      </c>
      <c r="E14" s="4" t="s">
        <v>27</v>
      </c>
      <c r="F14" s="5" t="s">
        <v>29</v>
      </c>
      <c r="G14" s="3" t="s">
        <v>31</v>
      </c>
      <c r="H14" s="6">
        <f>H15</f>
        <v>8213.7999999999993</v>
      </c>
      <c r="I14" s="6">
        <f t="shared" ref="I14" si="4">I15</f>
        <v>8119.6</v>
      </c>
      <c r="J14" s="15">
        <f t="shared" si="0"/>
        <v>-94.199999999998909</v>
      </c>
      <c r="K14" s="15">
        <f t="shared" si="1"/>
        <v>98.85314957754025</v>
      </c>
    </row>
    <row r="15" spans="1:11" ht="78.75" hidden="1" x14ac:dyDescent="0.25">
      <c r="A15" s="3" t="s">
        <v>32</v>
      </c>
      <c r="B15" s="3" t="s">
        <v>15</v>
      </c>
      <c r="C15" s="3" t="s">
        <v>17</v>
      </c>
      <c r="D15" s="3" t="s">
        <v>20</v>
      </c>
      <c r="E15" s="4" t="s">
        <v>27</v>
      </c>
      <c r="F15" s="5" t="s">
        <v>29</v>
      </c>
      <c r="G15" s="3" t="s">
        <v>33</v>
      </c>
      <c r="H15" s="6">
        <v>8213.7999999999993</v>
      </c>
      <c r="I15" s="6">
        <v>8119.6</v>
      </c>
      <c r="J15" s="15">
        <f t="shared" si="0"/>
        <v>-94.199999999998909</v>
      </c>
      <c r="K15" s="15">
        <f t="shared" si="1"/>
        <v>98.85314957754025</v>
      </c>
    </row>
    <row r="16" spans="1:11" ht="63" hidden="1" x14ac:dyDescent="0.25">
      <c r="A16" s="3" t="s">
        <v>38</v>
      </c>
      <c r="B16" s="3" t="s">
        <v>15</v>
      </c>
      <c r="C16" s="3" t="s">
        <v>17</v>
      </c>
      <c r="D16" s="3" t="s">
        <v>20</v>
      </c>
      <c r="E16" s="4" t="s">
        <v>39</v>
      </c>
      <c r="F16" s="5" t="s">
        <v>23</v>
      </c>
      <c r="G16" s="3" t="s">
        <v>5</v>
      </c>
      <c r="H16" s="6">
        <f>H17</f>
        <v>12143.599999999999</v>
      </c>
      <c r="I16" s="6">
        <f t="shared" ref="I16" si="5">I17</f>
        <v>11733.9</v>
      </c>
      <c r="J16" s="15">
        <f t="shared" si="0"/>
        <v>-409.69999999999891</v>
      </c>
      <c r="K16" s="15">
        <f t="shared" si="1"/>
        <v>96.626206396785136</v>
      </c>
    </row>
    <row r="17" spans="1:11" ht="63" hidden="1" x14ac:dyDescent="0.25">
      <c r="A17" s="3" t="s">
        <v>28</v>
      </c>
      <c r="B17" s="3" t="s">
        <v>15</v>
      </c>
      <c r="C17" s="3" t="s">
        <v>17</v>
      </c>
      <c r="D17" s="3" t="s">
        <v>20</v>
      </c>
      <c r="E17" s="4" t="s">
        <v>39</v>
      </c>
      <c r="F17" s="5" t="s">
        <v>29</v>
      </c>
      <c r="G17" s="3" t="s">
        <v>5</v>
      </c>
      <c r="H17" s="6">
        <f>H18+H20</f>
        <v>12143.599999999999</v>
      </c>
      <c r="I17" s="6">
        <f t="shared" ref="I17" si="6">I18+I20</f>
        <v>11733.9</v>
      </c>
      <c r="J17" s="15">
        <f t="shared" si="0"/>
        <v>-409.69999999999891</v>
      </c>
      <c r="K17" s="15">
        <f t="shared" si="1"/>
        <v>96.626206396785136</v>
      </c>
    </row>
    <row r="18" spans="1:11" ht="189" hidden="1" x14ac:dyDescent="0.25">
      <c r="A18" s="3" t="s">
        <v>30</v>
      </c>
      <c r="B18" s="3" t="s">
        <v>15</v>
      </c>
      <c r="C18" s="3" t="s">
        <v>17</v>
      </c>
      <c r="D18" s="3" t="s">
        <v>20</v>
      </c>
      <c r="E18" s="4" t="s">
        <v>39</v>
      </c>
      <c r="F18" s="5" t="s">
        <v>29</v>
      </c>
      <c r="G18" s="3" t="s">
        <v>31</v>
      </c>
      <c r="H18" s="6">
        <f>H19</f>
        <v>10326.299999999999</v>
      </c>
      <c r="I18" s="6">
        <f t="shared" ref="I18" si="7">I19</f>
        <v>10134</v>
      </c>
      <c r="J18" s="15">
        <f t="shared" si="0"/>
        <v>-192.29999999999927</v>
      </c>
      <c r="K18" s="15">
        <f t="shared" si="1"/>
        <v>98.137764736643334</v>
      </c>
    </row>
    <row r="19" spans="1:11" ht="78.75" hidden="1" x14ac:dyDescent="0.25">
      <c r="A19" s="3" t="s">
        <v>32</v>
      </c>
      <c r="B19" s="3" t="s">
        <v>15</v>
      </c>
      <c r="C19" s="3" t="s">
        <v>17</v>
      </c>
      <c r="D19" s="3" t="s">
        <v>20</v>
      </c>
      <c r="E19" s="4" t="s">
        <v>39</v>
      </c>
      <c r="F19" s="5" t="s">
        <v>29</v>
      </c>
      <c r="G19" s="3" t="s">
        <v>33</v>
      </c>
      <c r="H19" s="6">
        <v>10326.299999999999</v>
      </c>
      <c r="I19" s="6">
        <v>10134</v>
      </c>
      <c r="J19" s="15">
        <f t="shared" si="0"/>
        <v>-192.29999999999927</v>
      </c>
      <c r="K19" s="15">
        <f t="shared" si="1"/>
        <v>98.137764736643334</v>
      </c>
    </row>
    <row r="20" spans="1:11" ht="63" hidden="1" x14ac:dyDescent="0.25">
      <c r="A20" s="3" t="s">
        <v>34</v>
      </c>
      <c r="B20" s="3" t="s">
        <v>15</v>
      </c>
      <c r="C20" s="3" t="s">
        <v>17</v>
      </c>
      <c r="D20" s="3" t="s">
        <v>20</v>
      </c>
      <c r="E20" s="4" t="s">
        <v>39</v>
      </c>
      <c r="F20" s="5" t="s">
        <v>29</v>
      </c>
      <c r="G20" s="3" t="s">
        <v>35</v>
      </c>
      <c r="H20" s="6">
        <f>H21</f>
        <v>1817.3</v>
      </c>
      <c r="I20" s="6">
        <f t="shared" ref="I20" si="8">I21</f>
        <v>1599.9</v>
      </c>
      <c r="J20" s="15">
        <f t="shared" si="0"/>
        <v>-217.39999999999986</v>
      </c>
      <c r="K20" s="15">
        <f t="shared" si="1"/>
        <v>88.037198041049919</v>
      </c>
    </row>
    <row r="21" spans="1:11" ht="78.75" hidden="1" x14ac:dyDescent="0.25">
      <c r="A21" s="3" t="s">
        <v>36</v>
      </c>
      <c r="B21" s="3" t="s">
        <v>15</v>
      </c>
      <c r="C21" s="3" t="s">
        <v>17</v>
      </c>
      <c r="D21" s="3" t="s">
        <v>20</v>
      </c>
      <c r="E21" s="4" t="s">
        <v>39</v>
      </c>
      <c r="F21" s="5" t="s">
        <v>29</v>
      </c>
      <c r="G21" s="3" t="s">
        <v>37</v>
      </c>
      <c r="H21" s="6">
        <v>1817.3</v>
      </c>
      <c r="I21" s="6">
        <v>1599.9</v>
      </c>
      <c r="J21" s="15">
        <f t="shared" si="0"/>
        <v>-217.39999999999986</v>
      </c>
      <c r="K21" s="15">
        <f t="shared" si="1"/>
        <v>88.037198041049919</v>
      </c>
    </row>
    <row r="22" spans="1:11" ht="47.25" hidden="1" x14ac:dyDescent="0.25">
      <c r="A22" s="1" t="s">
        <v>40</v>
      </c>
      <c r="B22" s="1" t="s">
        <v>15</v>
      </c>
      <c r="C22" s="1" t="s">
        <v>17</v>
      </c>
      <c r="D22" s="1" t="s">
        <v>41</v>
      </c>
      <c r="E22" s="72" t="s">
        <v>5</v>
      </c>
      <c r="F22" s="72"/>
      <c r="G22" s="1" t="s">
        <v>5</v>
      </c>
      <c r="H22" s="2">
        <f>H23</f>
        <v>599.5</v>
      </c>
      <c r="I22" s="2">
        <f t="shared" ref="I22:I26" si="9">I23</f>
        <v>438.4</v>
      </c>
      <c r="J22" s="15">
        <f t="shared" si="0"/>
        <v>-161.10000000000002</v>
      </c>
      <c r="K22" s="15">
        <f t="shared" si="1"/>
        <v>73.127606338615507</v>
      </c>
    </row>
    <row r="23" spans="1:11" ht="31.5" hidden="1" x14ac:dyDescent="0.25">
      <c r="A23" s="3" t="s">
        <v>21</v>
      </c>
      <c r="B23" s="3" t="s">
        <v>15</v>
      </c>
      <c r="C23" s="3" t="s">
        <v>17</v>
      </c>
      <c r="D23" s="3" t="s">
        <v>41</v>
      </c>
      <c r="E23" s="4" t="s">
        <v>22</v>
      </c>
      <c r="F23" s="5" t="s">
        <v>23</v>
      </c>
      <c r="G23" s="3" t="s">
        <v>5</v>
      </c>
      <c r="H23" s="6">
        <f>H24</f>
        <v>599.5</v>
      </c>
      <c r="I23" s="6">
        <f t="shared" si="9"/>
        <v>438.4</v>
      </c>
      <c r="J23" s="15">
        <f t="shared" si="0"/>
        <v>-161.10000000000002</v>
      </c>
      <c r="K23" s="15">
        <f t="shared" si="1"/>
        <v>73.127606338615507</v>
      </c>
    </row>
    <row r="24" spans="1:11" ht="47.25" hidden="1" x14ac:dyDescent="0.25">
      <c r="A24" s="3" t="s">
        <v>42</v>
      </c>
      <c r="B24" s="3" t="s">
        <v>15</v>
      </c>
      <c r="C24" s="3" t="s">
        <v>17</v>
      </c>
      <c r="D24" s="3" t="s">
        <v>41</v>
      </c>
      <c r="E24" s="4" t="s">
        <v>43</v>
      </c>
      <c r="F24" s="5" t="s">
        <v>23</v>
      </c>
      <c r="G24" s="3" t="s">
        <v>5</v>
      </c>
      <c r="H24" s="6">
        <f>H25</f>
        <v>599.5</v>
      </c>
      <c r="I24" s="6">
        <f t="shared" si="9"/>
        <v>438.4</v>
      </c>
      <c r="J24" s="15">
        <f t="shared" si="0"/>
        <v>-161.10000000000002</v>
      </c>
      <c r="K24" s="15">
        <f t="shared" si="1"/>
        <v>73.127606338615507</v>
      </c>
    </row>
    <row r="25" spans="1:11" ht="31.5" hidden="1" x14ac:dyDescent="0.25">
      <c r="A25" s="3" t="s">
        <v>44</v>
      </c>
      <c r="B25" s="3" t="s">
        <v>15</v>
      </c>
      <c r="C25" s="3" t="s">
        <v>17</v>
      </c>
      <c r="D25" s="3" t="s">
        <v>41</v>
      </c>
      <c r="E25" s="4" t="s">
        <v>43</v>
      </c>
      <c r="F25" s="5" t="s">
        <v>45</v>
      </c>
      <c r="G25" s="3" t="s">
        <v>5</v>
      </c>
      <c r="H25" s="6">
        <f>H26</f>
        <v>599.5</v>
      </c>
      <c r="I25" s="6">
        <f t="shared" si="9"/>
        <v>438.4</v>
      </c>
      <c r="J25" s="15">
        <f t="shared" si="0"/>
        <v>-161.10000000000002</v>
      </c>
      <c r="K25" s="15">
        <f t="shared" si="1"/>
        <v>73.127606338615507</v>
      </c>
    </row>
    <row r="26" spans="1:11" ht="63" hidden="1" x14ac:dyDescent="0.25">
      <c r="A26" s="3" t="s">
        <v>34</v>
      </c>
      <c r="B26" s="3" t="s">
        <v>15</v>
      </c>
      <c r="C26" s="3" t="s">
        <v>17</v>
      </c>
      <c r="D26" s="3" t="s">
        <v>41</v>
      </c>
      <c r="E26" s="4" t="s">
        <v>43</v>
      </c>
      <c r="F26" s="5" t="s">
        <v>45</v>
      </c>
      <c r="G26" s="3" t="s">
        <v>35</v>
      </c>
      <c r="H26" s="6">
        <f>H27</f>
        <v>599.5</v>
      </c>
      <c r="I26" s="6">
        <f t="shared" si="9"/>
        <v>438.4</v>
      </c>
      <c r="J26" s="15">
        <f t="shared" si="0"/>
        <v>-161.10000000000002</v>
      </c>
      <c r="K26" s="15">
        <f t="shared" si="1"/>
        <v>73.127606338615507</v>
      </c>
    </row>
    <row r="27" spans="1:11" ht="78.75" hidden="1" x14ac:dyDescent="0.25">
      <c r="A27" s="3" t="s">
        <v>36</v>
      </c>
      <c r="B27" s="3" t="s">
        <v>15</v>
      </c>
      <c r="C27" s="3" t="s">
        <v>17</v>
      </c>
      <c r="D27" s="3" t="s">
        <v>41</v>
      </c>
      <c r="E27" s="4" t="s">
        <v>43</v>
      </c>
      <c r="F27" s="5" t="s">
        <v>45</v>
      </c>
      <c r="G27" s="3" t="s">
        <v>37</v>
      </c>
      <c r="H27" s="6">
        <v>599.5</v>
      </c>
      <c r="I27" s="6">
        <v>438.4</v>
      </c>
      <c r="J27" s="15">
        <f t="shared" si="0"/>
        <v>-161.10000000000002</v>
      </c>
      <c r="K27" s="15">
        <f t="shared" si="1"/>
        <v>73.127606338615507</v>
      </c>
    </row>
    <row r="28" spans="1:11" ht="31.5" hidden="1" x14ac:dyDescent="0.25">
      <c r="A28" s="1" t="s">
        <v>46</v>
      </c>
      <c r="B28" s="1" t="s">
        <v>15</v>
      </c>
      <c r="C28" s="1" t="s">
        <v>47</v>
      </c>
      <c r="D28" s="1" t="s">
        <v>18</v>
      </c>
      <c r="E28" s="72" t="s">
        <v>5</v>
      </c>
      <c r="F28" s="72"/>
      <c r="G28" s="1" t="s">
        <v>5</v>
      </c>
      <c r="H28" s="2">
        <f t="shared" ref="H28:I33" si="10">H29</f>
        <v>7594.4</v>
      </c>
      <c r="I28" s="2">
        <f t="shared" si="10"/>
        <v>7594.3</v>
      </c>
      <c r="J28" s="22">
        <f t="shared" si="0"/>
        <v>-9.9999999999454303E-2</v>
      </c>
      <c r="K28" s="22">
        <f t="shared" si="1"/>
        <v>99.998683240282318</v>
      </c>
    </row>
    <row r="29" spans="1:11" ht="31.5" hidden="1" x14ac:dyDescent="0.25">
      <c r="A29" s="1" t="s">
        <v>48</v>
      </c>
      <c r="B29" s="1" t="s">
        <v>15</v>
      </c>
      <c r="C29" s="1" t="s">
        <v>47</v>
      </c>
      <c r="D29" s="1" t="s">
        <v>17</v>
      </c>
      <c r="E29" s="72" t="s">
        <v>5</v>
      </c>
      <c r="F29" s="72"/>
      <c r="G29" s="1" t="s">
        <v>5</v>
      </c>
      <c r="H29" s="2">
        <f t="shared" si="10"/>
        <v>7594.4</v>
      </c>
      <c r="I29" s="2">
        <f t="shared" si="10"/>
        <v>7594.3</v>
      </c>
      <c r="J29" s="22">
        <f t="shared" si="0"/>
        <v>-9.9999999999454303E-2</v>
      </c>
      <c r="K29" s="22">
        <f t="shared" si="1"/>
        <v>99.998683240282318</v>
      </c>
    </row>
    <row r="30" spans="1:11" ht="78.75" hidden="1" x14ac:dyDescent="0.25">
      <c r="A30" s="3" t="s">
        <v>49</v>
      </c>
      <c r="B30" s="3" t="s">
        <v>15</v>
      </c>
      <c r="C30" s="3" t="s">
        <v>47</v>
      </c>
      <c r="D30" s="3" t="s">
        <v>17</v>
      </c>
      <c r="E30" s="4" t="s">
        <v>50</v>
      </c>
      <c r="F30" s="5" t="s">
        <v>23</v>
      </c>
      <c r="G30" s="3" t="s">
        <v>5</v>
      </c>
      <c r="H30" s="6">
        <f t="shared" si="10"/>
        <v>7594.4</v>
      </c>
      <c r="I30" s="6">
        <f t="shared" si="10"/>
        <v>7594.3</v>
      </c>
      <c r="J30" s="15">
        <f t="shared" si="0"/>
        <v>-9.9999999999454303E-2</v>
      </c>
      <c r="K30" s="15">
        <f t="shared" si="1"/>
        <v>99.998683240282318</v>
      </c>
    </row>
    <row r="31" spans="1:11" ht="126" hidden="1" x14ac:dyDescent="0.25">
      <c r="A31" s="3" t="s">
        <v>51</v>
      </c>
      <c r="B31" s="3" t="s">
        <v>15</v>
      </c>
      <c r="C31" s="3" t="s">
        <v>47</v>
      </c>
      <c r="D31" s="3" t="s">
        <v>17</v>
      </c>
      <c r="E31" s="4" t="s">
        <v>52</v>
      </c>
      <c r="F31" s="5" t="s">
        <v>23</v>
      </c>
      <c r="G31" s="3" t="s">
        <v>5</v>
      </c>
      <c r="H31" s="6">
        <f t="shared" si="10"/>
        <v>7594.4</v>
      </c>
      <c r="I31" s="6">
        <f t="shared" si="10"/>
        <v>7594.3</v>
      </c>
      <c r="J31" s="15">
        <f t="shared" si="0"/>
        <v>-9.9999999999454303E-2</v>
      </c>
      <c r="K31" s="15">
        <f t="shared" si="1"/>
        <v>99.998683240282318</v>
      </c>
    </row>
    <row r="32" spans="1:11" ht="110.25" hidden="1" x14ac:dyDescent="0.25">
      <c r="A32" s="3" t="s">
        <v>53</v>
      </c>
      <c r="B32" s="3" t="s">
        <v>15</v>
      </c>
      <c r="C32" s="3" t="s">
        <v>47</v>
      </c>
      <c r="D32" s="3" t="s">
        <v>17</v>
      </c>
      <c r="E32" s="4" t="s">
        <v>52</v>
      </c>
      <c r="F32" s="5" t="s">
        <v>54</v>
      </c>
      <c r="G32" s="3" t="s">
        <v>5</v>
      </c>
      <c r="H32" s="6">
        <f t="shared" si="10"/>
        <v>7594.4</v>
      </c>
      <c r="I32" s="6">
        <f t="shared" si="10"/>
        <v>7594.3</v>
      </c>
      <c r="J32" s="15">
        <f t="shared" si="0"/>
        <v>-9.9999999999454303E-2</v>
      </c>
      <c r="K32" s="15">
        <f t="shared" si="1"/>
        <v>99.998683240282318</v>
      </c>
    </row>
    <row r="33" spans="1:11" ht="47.25" hidden="1" x14ac:dyDescent="0.25">
      <c r="A33" s="3" t="s">
        <v>55</v>
      </c>
      <c r="B33" s="3" t="s">
        <v>15</v>
      </c>
      <c r="C33" s="3" t="s">
        <v>47</v>
      </c>
      <c r="D33" s="3" t="s">
        <v>17</v>
      </c>
      <c r="E33" s="4" t="s">
        <v>52</v>
      </c>
      <c r="F33" s="5" t="s">
        <v>54</v>
      </c>
      <c r="G33" s="3" t="s">
        <v>56</v>
      </c>
      <c r="H33" s="6">
        <f t="shared" si="10"/>
        <v>7594.4</v>
      </c>
      <c r="I33" s="6">
        <f t="shared" si="10"/>
        <v>7594.3</v>
      </c>
      <c r="J33" s="15">
        <f t="shared" si="0"/>
        <v>-9.9999999999454303E-2</v>
      </c>
      <c r="K33" s="15">
        <f t="shared" si="1"/>
        <v>99.998683240282318</v>
      </c>
    </row>
    <row r="34" spans="1:11" ht="63" hidden="1" x14ac:dyDescent="0.25">
      <c r="A34" s="3" t="s">
        <v>57</v>
      </c>
      <c r="B34" s="3" t="s">
        <v>15</v>
      </c>
      <c r="C34" s="3" t="s">
        <v>47</v>
      </c>
      <c r="D34" s="3" t="s">
        <v>17</v>
      </c>
      <c r="E34" s="4" t="s">
        <v>52</v>
      </c>
      <c r="F34" s="5" t="s">
        <v>54</v>
      </c>
      <c r="G34" s="3" t="s">
        <v>58</v>
      </c>
      <c r="H34" s="6">
        <v>7594.4</v>
      </c>
      <c r="I34" s="6">
        <v>7594.3</v>
      </c>
      <c r="J34" s="15">
        <f t="shared" si="0"/>
        <v>-9.9999999999454303E-2</v>
      </c>
      <c r="K34" s="15">
        <f t="shared" si="1"/>
        <v>99.998683240282318</v>
      </c>
    </row>
    <row r="35" spans="1:11" ht="47.25" hidden="1" x14ac:dyDescent="0.25">
      <c r="A35" s="23" t="s">
        <v>59</v>
      </c>
      <c r="B35" s="23" t="s">
        <v>60</v>
      </c>
      <c r="C35" s="24" t="s">
        <v>5</v>
      </c>
      <c r="D35" s="24" t="s">
        <v>5</v>
      </c>
      <c r="E35" s="71" t="s">
        <v>5</v>
      </c>
      <c r="F35" s="71"/>
      <c r="G35" s="24" t="s">
        <v>5</v>
      </c>
      <c r="H35" s="25">
        <f>H36+H134+H141+H256+H280</f>
        <v>911517.20000000007</v>
      </c>
      <c r="I35" s="25">
        <f>I36+I134+I141+I256+I280</f>
        <v>885550.00000000012</v>
      </c>
      <c r="J35" s="27">
        <f t="shared" si="0"/>
        <v>-25967.199999999953</v>
      </c>
      <c r="K35" s="27">
        <f t="shared" si="1"/>
        <v>97.151211189432303</v>
      </c>
    </row>
    <row r="36" spans="1:11" ht="31.5" hidden="1" x14ac:dyDescent="0.25">
      <c r="A36" s="1" t="s">
        <v>16</v>
      </c>
      <c r="B36" s="1" t="s">
        <v>60</v>
      </c>
      <c r="C36" s="1" t="s">
        <v>17</v>
      </c>
      <c r="D36" s="1" t="s">
        <v>18</v>
      </c>
      <c r="E36" s="72" t="s">
        <v>5</v>
      </c>
      <c r="F36" s="72"/>
      <c r="G36" s="1" t="s">
        <v>5</v>
      </c>
      <c r="H36" s="2">
        <f>H37+H43+H80+H87</f>
        <v>815196.60000000009</v>
      </c>
      <c r="I36" s="2">
        <f>I37+I43+I80+I87</f>
        <v>792327.20000000007</v>
      </c>
      <c r="J36" s="22">
        <f t="shared" si="0"/>
        <v>-22869.400000000023</v>
      </c>
      <c r="K36" s="22">
        <f t="shared" si="1"/>
        <v>97.194615384804109</v>
      </c>
    </row>
    <row r="37" spans="1:11" ht="94.5" hidden="1" x14ac:dyDescent="0.25">
      <c r="A37" s="1" t="s">
        <v>61</v>
      </c>
      <c r="B37" s="1" t="s">
        <v>60</v>
      </c>
      <c r="C37" s="1" t="s">
        <v>17</v>
      </c>
      <c r="D37" s="1" t="s">
        <v>62</v>
      </c>
      <c r="E37" s="72" t="s">
        <v>5</v>
      </c>
      <c r="F37" s="72"/>
      <c r="G37" s="1" t="s">
        <v>5</v>
      </c>
      <c r="H37" s="2">
        <f>H38</f>
        <v>13858.8</v>
      </c>
      <c r="I37" s="2">
        <f t="shared" ref="I37:I39" si="11">I38</f>
        <v>13424.7</v>
      </c>
      <c r="J37" s="22">
        <f t="shared" si="0"/>
        <v>-434.09999999999854</v>
      </c>
      <c r="K37" s="22">
        <f t="shared" si="1"/>
        <v>96.867694172655646</v>
      </c>
    </row>
    <row r="38" spans="1:11" ht="31.5" hidden="1" x14ac:dyDescent="0.25">
      <c r="A38" s="3" t="s">
        <v>21</v>
      </c>
      <c r="B38" s="3" t="s">
        <v>60</v>
      </c>
      <c r="C38" s="3" t="s">
        <v>17</v>
      </c>
      <c r="D38" s="3" t="s">
        <v>62</v>
      </c>
      <c r="E38" s="4" t="s">
        <v>22</v>
      </c>
      <c r="F38" s="5" t="s">
        <v>23</v>
      </c>
      <c r="G38" s="3" t="s">
        <v>5</v>
      </c>
      <c r="H38" s="6">
        <f>H39</f>
        <v>13858.8</v>
      </c>
      <c r="I38" s="6">
        <f t="shared" si="11"/>
        <v>13424.7</v>
      </c>
      <c r="J38" s="15">
        <f t="shared" si="0"/>
        <v>-434.09999999999854</v>
      </c>
      <c r="K38" s="15">
        <f t="shared" si="1"/>
        <v>96.867694172655646</v>
      </c>
    </row>
    <row r="39" spans="1:11" ht="31.5" hidden="1" x14ac:dyDescent="0.25">
      <c r="A39" s="3" t="s">
        <v>63</v>
      </c>
      <c r="B39" s="3" t="s">
        <v>60</v>
      </c>
      <c r="C39" s="3" t="s">
        <v>17</v>
      </c>
      <c r="D39" s="3" t="s">
        <v>62</v>
      </c>
      <c r="E39" s="4" t="s">
        <v>64</v>
      </c>
      <c r="F39" s="5" t="s">
        <v>23</v>
      </c>
      <c r="G39" s="3" t="s">
        <v>5</v>
      </c>
      <c r="H39" s="6">
        <f>H40</f>
        <v>13858.8</v>
      </c>
      <c r="I39" s="6">
        <f t="shared" si="11"/>
        <v>13424.7</v>
      </c>
      <c r="J39" s="15">
        <f t="shared" si="0"/>
        <v>-434.09999999999854</v>
      </c>
      <c r="K39" s="15">
        <f t="shared" si="1"/>
        <v>96.867694172655646</v>
      </c>
    </row>
    <row r="40" spans="1:11" ht="63" hidden="1" x14ac:dyDescent="0.25">
      <c r="A40" s="3" t="s">
        <v>28</v>
      </c>
      <c r="B40" s="3" t="s">
        <v>60</v>
      </c>
      <c r="C40" s="3" t="s">
        <v>17</v>
      </c>
      <c r="D40" s="3" t="s">
        <v>62</v>
      </c>
      <c r="E40" s="4" t="s">
        <v>64</v>
      </c>
      <c r="F40" s="5" t="s">
        <v>29</v>
      </c>
      <c r="G40" s="3" t="s">
        <v>5</v>
      </c>
      <c r="H40" s="6">
        <f>H41</f>
        <v>13858.8</v>
      </c>
      <c r="I40" s="6">
        <f>I41</f>
        <v>13424.7</v>
      </c>
      <c r="J40" s="15">
        <f t="shared" si="0"/>
        <v>-434.09999999999854</v>
      </c>
      <c r="K40" s="15">
        <f t="shared" si="1"/>
        <v>96.867694172655646</v>
      </c>
    </row>
    <row r="41" spans="1:11" ht="189" hidden="1" x14ac:dyDescent="0.25">
      <c r="A41" s="3" t="s">
        <v>30</v>
      </c>
      <c r="B41" s="3" t="s">
        <v>60</v>
      </c>
      <c r="C41" s="3" t="s">
        <v>17</v>
      </c>
      <c r="D41" s="3" t="s">
        <v>62</v>
      </c>
      <c r="E41" s="4" t="s">
        <v>64</v>
      </c>
      <c r="F41" s="5" t="s">
        <v>29</v>
      </c>
      <c r="G41" s="3" t="s">
        <v>31</v>
      </c>
      <c r="H41" s="6">
        <f>H42</f>
        <v>13858.8</v>
      </c>
      <c r="I41" s="6">
        <f t="shared" ref="I41" si="12">I42</f>
        <v>13424.7</v>
      </c>
      <c r="J41" s="15">
        <f t="shared" si="0"/>
        <v>-434.09999999999854</v>
      </c>
      <c r="K41" s="15">
        <f t="shared" si="1"/>
        <v>96.867694172655646</v>
      </c>
    </row>
    <row r="42" spans="1:11" ht="78.75" hidden="1" x14ac:dyDescent="0.25">
      <c r="A42" s="3" t="s">
        <v>32</v>
      </c>
      <c r="B42" s="3" t="s">
        <v>60</v>
      </c>
      <c r="C42" s="3" t="s">
        <v>17</v>
      </c>
      <c r="D42" s="3" t="s">
        <v>62</v>
      </c>
      <c r="E42" s="4" t="s">
        <v>64</v>
      </c>
      <c r="F42" s="5" t="s">
        <v>29</v>
      </c>
      <c r="G42" s="3" t="s">
        <v>33</v>
      </c>
      <c r="H42" s="6">
        <v>13858.8</v>
      </c>
      <c r="I42" s="6">
        <v>13424.7</v>
      </c>
      <c r="J42" s="15">
        <f t="shared" si="0"/>
        <v>-434.09999999999854</v>
      </c>
      <c r="K42" s="15">
        <f t="shared" si="1"/>
        <v>96.867694172655646</v>
      </c>
    </row>
    <row r="43" spans="1:11" ht="141.75" hidden="1" x14ac:dyDescent="0.25">
      <c r="A43" s="1" t="s">
        <v>65</v>
      </c>
      <c r="B43" s="1" t="s">
        <v>60</v>
      </c>
      <c r="C43" s="1" t="s">
        <v>17</v>
      </c>
      <c r="D43" s="1" t="s">
        <v>66</v>
      </c>
      <c r="E43" s="72" t="s">
        <v>5</v>
      </c>
      <c r="F43" s="72"/>
      <c r="G43" s="1" t="s">
        <v>5</v>
      </c>
      <c r="H43" s="2">
        <f>H44</f>
        <v>343884.1</v>
      </c>
      <c r="I43" s="2">
        <f t="shared" ref="I43:I45" si="13">I44</f>
        <v>333810.59999999998</v>
      </c>
      <c r="J43" s="22">
        <f t="shared" si="0"/>
        <v>-10073.5</v>
      </c>
      <c r="K43" s="22">
        <f t="shared" si="1"/>
        <v>97.070670030978462</v>
      </c>
    </row>
    <row r="44" spans="1:11" ht="31.5" hidden="1" x14ac:dyDescent="0.25">
      <c r="A44" s="3" t="s">
        <v>21</v>
      </c>
      <c r="B44" s="3" t="s">
        <v>60</v>
      </c>
      <c r="C44" s="3" t="s">
        <v>17</v>
      </c>
      <c r="D44" s="3" t="s">
        <v>66</v>
      </c>
      <c r="E44" s="4" t="s">
        <v>22</v>
      </c>
      <c r="F44" s="5" t="s">
        <v>23</v>
      </c>
      <c r="G44" s="3" t="s">
        <v>5</v>
      </c>
      <c r="H44" s="6">
        <f>H45</f>
        <v>343884.1</v>
      </c>
      <c r="I44" s="6">
        <f t="shared" si="13"/>
        <v>333810.59999999998</v>
      </c>
      <c r="J44" s="15">
        <f t="shared" si="0"/>
        <v>-10073.5</v>
      </c>
      <c r="K44" s="15">
        <f t="shared" si="1"/>
        <v>97.070670030978462</v>
      </c>
    </row>
    <row r="45" spans="1:11" ht="47.25" hidden="1" x14ac:dyDescent="0.25">
      <c r="A45" s="3" t="s">
        <v>67</v>
      </c>
      <c r="B45" s="3" t="s">
        <v>60</v>
      </c>
      <c r="C45" s="3" t="s">
        <v>17</v>
      </c>
      <c r="D45" s="3" t="s">
        <v>66</v>
      </c>
      <c r="E45" s="4" t="s">
        <v>68</v>
      </c>
      <c r="F45" s="5" t="s">
        <v>23</v>
      </c>
      <c r="G45" s="3" t="s">
        <v>5</v>
      </c>
      <c r="H45" s="6">
        <f>H46</f>
        <v>343884.1</v>
      </c>
      <c r="I45" s="6">
        <f t="shared" si="13"/>
        <v>333810.59999999998</v>
      </c>
      <c r="J45" s="15">
        <f t="shared" si="0"/>
        <v>-10073.5</v>
      </c>
      <c r="K45" s="15">
        <f t="shared" si="1"/>
        <v>97.070670030978462</v>
      </c>
    </row>
    <row r="46" spans="1:11" ht="63" hidden="1" x14ac:dyDescent="0.25">
      <c r="A46" s="3" t="s">
        <v>69</v>
      </c>
      <c r="B46" s="3" t="s">
        <v>60</v>
      </c>
      <c r="C46" s="3" t="s">
        <v>17</v>
      </c>
      <c r="D46" s="3" t="s">
        <v>66</v>
      </c>
      <c r="E46" s="4" t="s">
        <v>70</v>
      </c>
      <c r="F46" s="5" t="s">
        <v>23</v>
      </c>
      <c r="G46" s="3" t="s">
        <v>5</v>
      </c>
      <c r="H46" s="6">
        <f>H47+H54+H59+H62+H67+H70+H75</f>
        <v>343884.1</v>
      </c>
      <c r="I46" s="6">
        <f>I47+I54+I59+I62+I67+I70+I75</f>
        <v>333810.59999999998</v>
      </c>
      <c r="J46" s="15">
        <f t="shared" si="0"/>
        <v>-10073.5</v>
      </c>
      <c r="K46" s="15">
        <f t="shared" si="1"/>
        <v>97.070670030978462</v>
      </c>
    </row>
    <row r="47" spans="1:11" ht="63" hidden="1" x14ac:dyDescent="0.25">
      <c r="A47" s="3" t="s">
        <v>28</v>
      </c>
      <c r="B47" s="3" t="s">
        <v>60</v>
      </c>
      <c r="C47" s="3" t="s">
        <v>17</v>
      </c>
      <c r="D47" s="3" t="s">
        <v>66</v>
      </c>
      <c r="E47" s="4" t="s">
        <v>70</v>
      </c>
      <c r="F47" s="5" t="s">
        <v>29</v>
      </c>
      <c r="G47" s="3" t="s">
        <v>5</v>
      </c>
      <c r="H47" s="6">
        <f>H48+H50+H52</f>
        <v>314624.09999999998</v>
      </c>
      <c r="I47" s="6">
        <f t="shared" ref="I47" si="14">I48+I50+I52</f>
        <v>304550.59999999998</v>
      </c>
      <c r="J47" s="15">
        <f t="shared" si="0"/>
        <v>-10073.5</v>
      </c>
      <c r="K47" s="15">
        <f t="shared" si="1"/>
        <v>96.798242728386029</v>
      </c>
    </row>
    <row r="48" spans="1:11" ht="189" hidden="1" x14ac:dyDescent="0.25">
      <c r="A48" s="3" t="s">
        <v>30</v>
      </c>
      <c r="B48" s="3" t="s">
        <v>60</v>
      </c>
      <c r="C48" s="3" t="s">
        <v>17</v>
      </c>
      <c r="D48" s="3" t="s">
        <v>66</v>
      </c>
      <c r="E48" s="4" t="s">
        <v>70</v>
      </c>
      <c r="F48" s="5" t="s">
        <v>29</v>
      </c>
      <c r="G48" s="3" t="s">
        <v>31</v>
      </c>
      <c r="H48" s="6">
        <f>H49</f>
        <v>306797</v>
      </c>
      <c r="I48" s="6">
        <f t="shared" ref="I48" si="15">I49</f>
        <v>296969</v>
      </c>
      <c r="J48" s="15">
        <f t="shared" si="0"/>
        <v>-9828</v>
      </c>
      <c r="K48" s="15">
        <f t="shared" si="1"/>
        <v>96.796578845295102</v>
      </c>
    </row>
    <row r="49" spans="1:11" ht="78.75" hidden="1" x14ac:dyDescent="0.25">
      <c r="A49" s="3" t="s">
        <v>32</v>
      </c>
      <c r="B49" s="3" t="s">
        <v>60</v>
      </c>
      <c r="C49" s="3" t="s">
        <v>17</v>
      </c>
      <c r="D49" s="3" t="s">
        <v>66</v>
      </c>
      <c r="E49" s="4" t="s">
        <v>70</v>
      </c>
      <c r="F49" s="5" t="s">
        <v>29</v>
      </c>
      <c r="G49" s="3" t="s">
        <v>33</v>
      </c>
      <c r="H49" s="6">
        <v>306797</v>
      </c>
      <c r="I49" s="6">
        <v>296969</v>
      </c>
      <c r="J49" s="15">
        <f t="shared" si="0"/>
        <v>-9828</v>
      </c>
      <c r="K49" s="15">
        <f t="shared" si="1"/>
        <v>96.796578845295102</v>
      </c>
    </row>
    <row r="50" spans="1:11" ht="63" hidden="1" x14ac:dyDescent="0.25">
      <c r="A50" s="3" t="s">
        <v>34</v>
      </c>
      <c r="B50" s="3" t="s">
        <v>60</v>
      </c>
      <c r="C50" s="3" t="s">
        <v>17</v>
      </c>
      <c r="D50" s="3" t="s">
        <v>66</v>
      </c>
      <c r="E50" s="4" t="s">
        <v>70</v>
      </c>
      <c r="F50" s="5" t="s">
        <v>29</v>
      </c>
      <c r="G50" s="3" t="s">
        <v>35</v>
      </c>
      <c r="H50" s="6">
        <f>H51</f>
        <v>7471</v>
      </c>
      <c r="I50" s="6">
        <f t="shared" ref="I50" si="16">I51</f>
        <v>7225.6</v>
      </c>
      <c r="J50" s="15">
        <f t="shared" si="0"/>
        <v>-245.39999999999964</v>
      </c>
      <c r="K50" s="15">
        <f t="shared" si="1"/>
        <v>96.715299156739405</v>
      </c>
    </row>
    <row r="51" spans="1:11" ht="78.75" hidden="1" x14ac:dyDescent="0.25">
      <c r="A51" s="3" t="s">
        <v>36</v>
      </c>
      <c r="B51" s="3" t="s">
        <v>60</v>
      </c>
      <c r="C51" s="3" t="s">
        <v>17</v>
      </c>
      <c r="D51" s="3" t="s">
        <v>66</v>
      </c>
      <c r="E51" s="4" t="s">
        <v>70</v>
      </c>
      <c r="F51" s="5" t="s">
        <v>29</v>
      </c>
      <c r="G51" s="3" t="s">
        <v>37</v>
      </c>
      <c r="H51" s="6">
        <v>7471</v>
      </c>
      <c r="I51" s="6">
        <v>7225.6</v>
      </c>
      <c r="J51" s="15">
        <f t="shared" si="0"/>
        <v>-245.39999999999964</v>
      </c>
      <c r="K51" s="15">
        <f t="shared" si="1"/>
        <v>96.715299156739405</v>
      </c>
    </row>
    <row r="52" spans="1:11" ht="47.25" hidden="1" x14ac:dyDescent="0.25">
      <c r="A52" s="3" t="s">
        <v>55</v>
      </c>
      <c r="B52" s="3" t="s">
        <v>60</v>
      </c>
      <c r="C52" s="3" t="s">
        <v>17</v>
      </c>
      <c r="D52" s="3" t="s">
        <v>66</v>
      </c>
      <c r="E52" s="4" t="s">
        <v>70</v>
      </c>
      <c r="F52" s="5" t="s">
        <v>29</v>
      </c>
      <c r="G52" s="3" t="s">
        <v>56</v>
      </c>
      <c r="H52" s="6">
        <f>H53</f>
        <v>356.1</v>
      </c>
      <c r="I52" s="6">
        <f t="shared" ref="I52" si="17">I53</f>
        <v>356</v>
      </c>
      <c r="J52" s="15">
        <f t="shared" si="0"/>
        <v>-0.10000000000002274</v>
      </c>
      <c r="K52" s="15">
        <f t="shared" si="1"/>
        <v>99.971918000561629</v>
      </c>
    </row>
    <row r="53" spans="1:11" ht="78.75" hidden="1" x14ac:dyDescent="0.25">
      <c r="A53" s="3" t="s">
        <v>71</v>
      </c>
      <c r="B53" s="3" t="s">
        <v>60</v>
      </c>
      <c r="C53" s="3" t="s">
        <v>17</v>
      </c>
      <c r="D53" s="3" t="s">
        <v>66</v>
      </c>
      <c r="E53" s="4" t="s">
        <v>70</v>
      </c>
      <c r="F53" s="5" t="s">
        <v>29</v>
      </c>
      <c r="G53" s="3" t="s">
        <v>72</v>
      </c>
      <c r="H53" s="6">
        <v>356.1</v>
      </c>
      <c r="I53" s="6">
        <v>356</v>
      </c>
      <c r="J53" s="15">
        <f t="shared" si="0"/>
        <v>-0.10000000000002274</v>
      </c>
      <c r="K53" s="15">
        <f t="shared" si="1"/>
        <v>99.971918000561629</v>
      </c>
    </row>
    <row r="54" spans="1:11" ht="126" hidden="1" x14ac:dyDescent="0.25">
      <c r="A54" s="3" t="s">
        <v>73</v>
      </c>
      <c r="B54" s="3" t="s">
        <v>60</v>
      </c>
      <c r="C54" s="3" t="s">
        <v>17</v>
      </c>
      <c r="D54" s="3" t="s">
        <v>66</v>
      </c>
      <c r="E54" s="4" t="s">
        <v>70</v>
      </c>
      <c r="F54" s="5" t="s">
        <v>74</v>
      </c>
      <c r="G54" s="3" t="s">
        <v>5</v>
      </c>
      <c r="H54" s="6">
        <f>H55+H57</f>
        <v>1748</v>
      </c>
      <c r="I54" s="6">
        <f t="shared" ref="I54" si="18">I55+I57</f>
        <v>1748</v>
      </c>
      <c r="J54" s="15">
        <f t="shared" si="0"/>
        <v>0</v>
      </c>
      <c r="K54" s="15">
        <f t="shared" si="1"/>
        <v>100</v>
      </c>
    </row>
    <row r="55" spans="1:11" ht="189" hidden="1" x14ac:dyDescent="0.25">
      <c r="A55" s="3" t="s">
        <v>30</v>
      </c>
      <c r="B55" s="3" t="s">
        <v>60</v>
      </c>
      <c r="C55" s="3" t="s">
        <v>17</v>
      </c>
      <c r="D55" s="3" t="s">
        <v>66</v>
      </c>
      <c r="E55" s="4" t="s">
        <v>70</v>
      </c>
      <c r="F55" s="5" t="s">
        <v>74</v>
      </c>
      <c r="G55" s="3" t="s">
        <v>31</v>
      </c>
      <c r="H55" s="6">
        <f>H56</f>
        <v>1647</v>
      </c>
      <c r="I55" s="6">
        <f t="shared" ref="I55" si="19">I56</f>
        <v>1647</v>
      </c>
      <c r="J55" s="15">
        <f t="shared" si="0"/>
        <v>0</v>
      </c>
      <c r="K55" s="15">
        <f t="shared" si="1"/>
        <v>100</v>
      </c>
    </row>
    <row r="56" spans="1:11" ht="78.75" hidden="1" x14ac:dyDescent="0.25">
      <c r="A56" s="3" t="s">
        <v>32</v>
      </c>
      <c r="B56" s="3" t="s">
        <v>60</v>
      </c>
      <c r="C56" s="3" t="s">
        <v>17</v>
      </c>
      <c r="D56" s="3" t="s">
        <v>66</v>
      </c>
      <c r="E56" s="4" t="s">
        <v>70</v>
      </c>
      <c r="F56" s="5" t="s">
        <v>74</v>
      </c>
      <c r="G56" s="3" t="s">
        <v>33</v>
      </c>
      <c r="H56" s="6">
        <v>1647</v>
      </c>
      <c r="I56" s="6">
        <v>1647</v>
      </c>
      <c r="J56" s="15">
        <f t="shared" si="0"/>
        <v>0</v>
      </c>
      <c r="K56" s="15">
        <f t="shared" si="1"/>
        <v>100</v>
      </c>
    </row>
    <row r="57" spans="1:11" ht="63" hidden="1" x14ac:dyDescent="0.25">
      <c r="A57" s="3" t="s">
        <v>34</v>
      </c>
      <c r="B57" s="3" t="s">
        <v>60</v>
      </c>
      <c r="C57" s="3" t="s">
        <v>17</v>
      </c>
      <c r="D57" s="3" t="s">
        <v>66</v>
      </c>
      <c r="E57" s="4" t="s">
        <v>70</v>
      </c>
      <c r="F57" s="5" t="s">
        <v>74</v>
      </c>
      <c r="G57" s="3" t="s">
        <v>35</v>
      </c>
      <c r="H57" s="6">
        <f>H58</f>
        <v>101</v>
      </c>
      <c r="I57" s="6">
        <f t="shared" ref="I57" si="20">I58</f>
        <v>101</v>
      </c>
      <c r="J57" s="15">
        <f t="shared" si="0"/>
        <v>0</v>
      </c>
      <c r="K57" s="15">
        <f t="shared" si="1"/>
        <v>100</v>
      </c>
    </row>
    <row r="58" spans="1:11" ht="78.75" hidden="1" x14ac:dyDescent="0.25">
      <c r="A58" s="3" t="s">
        <v>36</v>
      </c>
      <c r="B58" s="3" t="s">
        <v>60</v>
      </c>
      <c r="C58" s="3" t="s">
        <v>17</v>
      </c>
      <c r="D58" s="3" t="s">
        <v>66</v>
      </c>
      <c r="E58" s="4" t="s">
        <v>70</v>
      </c>
      <c r="F58" s="5" t="s">
        <v>74</v>
      </c>
      <c r="G58" s="3" t="s">
        <v>37</v>
      </c>
      <c r="H58" s="6">
        <v>101</v>
      </c>
      <c r="I58" s="6">
        <v>101</v>
      </c>
      <c r="J58" s="15">
        <f t="shared" si="0"/>
        <v>0</v>
      </c>
      <c r="K58" s="15">
        <f t="shared" si="1"/>
        <v>100</v>
      </c>
    </row>
    <row r="59" spans="1:11" ht="283.5" hidden="1" x14ac:dyDescent="0.25">
      <c r="A59" s="3" t="s">
        <v>75</v>
      </c>
      <c r="B59" s="3" t="s">
        <v>60</v>
      </c>
      <c r="C59" s="3" t="s">
        <v>17</v>
      </c>
      <c r="D59" s="3" t="s">
        <v>66</v>
      </c>
      <c r="E59" s="4" t="s">
        <v>70</v>
      </c>
      <c r="F59" s="5" t="s">
        <v>76</v>
      </c>
      <c r="G59" s="3" t="s">
        <v>5</v>
      </c>
      <c r="H59" s="6">
        <f>H60</f>
        <v>1515.7</v>
      </c>
      <c r="I59" s="6">
        <f>I60</f>
        <v>1515.7</v>
      </c>
      <c r="J59" s="15">
        <f t="shared" si="0"/>
        <v>0</v>
      </c>
      <c r="K59" s="15">
        <f t="shared" si="1"/>
        <v>100</v>
      </c>
    </row>
    <row r="60" spans="1:11" ht="189" hidden="1" x14ac:dyDescent="0.25">
      <c r="A60" s="3" t="s">
        <v>30</v>
      </c>
      <c r="B60" s="3" t="s">
        <v>60</v>
      </c>
      <c r="C60" s="3" t="s">
        <v>17</v>
      </c>
      <c r="D60" s="3" t="s">
        <v>66</v>
      </c>
      <c r="E60" s="4" t="s">
        <v>70</v>
      </c>
      <c r="F60" s="5" t="s">
        <v>76</v>
      </c>
      <c r="G60" s="3" t="s">
        <v>31</v>
      </c>
      <c r="H60" s="6">
        <f>H61</f>
        <v>1515.7</v>
      </c>
      <c r="I60" s="6">
        <f t="shared" ref="I60" si="21">I61</f>
        <v>1515.7</v>
      </c>
      <c r="J60" s="15">
        <f t="shared" si="0"/>
        <v>0</v>
      </c>
      <c r="K60" s="15">
        <f t="shared" si="1"/>
        <v>100</v>
      </c>
    </row>
    <row r="61" spans="1:11" ht="78.75" hidden="1" x14ac:dyDescent="0.25">
      <c r="A61" s="3" t="s">
        <v>32</v>
      </c>
      <c r="B61" s="3" t="s">
        <v>60</v>
      </c>
      <c r="C61" s="3" t="s">
        <v>17</v>
      </c>
      <c r="D61" s="3" t="s">
        <v>66</v>
      </c>
      <c r="E61" s="4" t="s">
        <v>70</v>
      </c>
      <c r="F61" s="5" t="s">
        <v>76</v>
      </c>
      <c r="G61" s="3" t="s">
        <v>33</v>
      </c>
      <c r="H61" s="6">
        <v>1515.7</v>
      </c>
      <c r="I61" s="6">
        <v>1515.7</v>
      </c>
      <c r="J61" s="15">
        <f t="shared" si="0"/>
        <v>0</v>
      </c>
      <c r="K61" s="15">
        <f t="shared" si="1"/>
        <v>100</v>
      </c>
    </row>
    <row r="62" spans="1:11" ht="236.25" hidden="1" x14ac:dyDescent="0.25">
      <c r="A62" s="3" t="s">
        <v>77</v>
      </c>
      <c r="B62" s="3" t="s">
        <v>60</v>
      </c>
      <c r="C62" s="3" t="s">
        <v>17</v>
      </c>
      <c r="D62" s="3" t="s">
        <v>66</v>
      </c>
      <c r="E62" s="4" t="s">
        <v>70</v>
      </c>
      <c r="F62" s="5" t="s">
        <v>78</v>
      </c>
      <c r="G62" s="3" t="s">
        <v>5</v>
      </c>
      <c r="H62" s="6">
        <f>H63+H65</f>
        <v>4872.5999999999995</v>
      </c>
      <c r="I62" s="6">
        <f t="shared" ref="I62" si="22">I63+I65</f>
        <v>4872.5999999999995</v>
      </c>
      <c r="J62" s="15">
        <f t="shared" si="0"/>
        <v>0</v>
      </c>
      <c r="K62" s="15">
        <f t="shared" si="1"/>
        <v>100</v>
      </c>
    </row>
    <row r="63" spans="1:11" ht="189" hidden="1" x14ac:dyDescent="0.25">
      <c r="A63" s="3" t="s">
        <v>30</v>
      </c>
      <c r="B63" s="3" t="s">
        <v>60</v>
      </c>
      <c r="C63" s="3" t="s">
        <v>17</v>
      </c>
      <c r="D63" s="3" t="s">
        <v>66</v>
      </c>
      <c r="E63" s="4" t="s">
        <v>70</v>
      </c>
      <c r="F63" s="5" t="s">
        <v>78</v>
      </c>
      <c r="G63" s="3" t="s">
        <v>31</v>
      </c>
      <c r="H63" s="6">
        <f>H64</f>
        <v>4710.8999999999996</v>
      </c>
      <c r="I63" s="6">
        <f t="shared" ref="I63" si="23">I64</f>
        <v>4710.8999999999996</v>
      </c>
      <c r="J63" s="15">
        <f t="shared" si="0"/>
        <v>0</v>
      </c>
      <c r="K63" s="15">
        <f t="shared" si="1"/>
        <v>100</v>
      </c>
    </row>
    <row r="64" spans="1:11" ht="78.75" hidden="1" x14ac:dyDescent="0.25">
      <c r="A64" s="3" t="s">
        <v>32</v>
      </c>
      <c r="B64" s="3" t="s">
        <v>60</v>
      </c>
      <c r="C64" s="3" t="s">
        <v>17</v>
      </c>
      <c r="D64" s="3" t="s">
        <v>66</v>
      </c>
      <c r="E64" s="4" t="s">
        <v>70</v>
      </c>
      <c r="F64" s="5" t="s">
        <v>78</v>
      </c>
      <c r="G64" s="3" t="s">
        <v>33</v>
      </c>
      <c r="H64" s="6">
        <v>4710.8999999999996</v>
      </c>
      <c r="I64" s="6">
        <v>4710.8999999999996</v>
      </c>
      <c r="J64" s="15">
        <f t="shared" si="0"/>
        <v>0</v>
      </c>
      <c r="K64" s="15">
        <f t="shared" si="1"/>
        <v>100</v>
      </c>
    </row>
    <row r="65" spans="1:11" ht="63" hidden="1" x14ac:dyDescent="0.25">
      <c r="A65" s="3" t="s">
        <v>34</v>
      </c>
      <c r="B65" s="3" t="s">
        <v>60</v>
      </c>
      <c r="C65" s="3" t="s">
        <v>17</v>
      </c>
      <c r="D65" s="3" t="s">
        <v>66</v>
      </c>
      <c r="E65" s="4" t="s">
        <v>70</v>
      </c>
      <c r="F65" s="5" t="s">
        <v>78</v>
      </c>
      <c r="G65" s="3" t="s">
        <v>35</v>
      </c>
      <c r="H65" s="6">
        <f>H66</f>
        <v>161.69999999999999</v>
      </c>
      <c r="I65" s="6">
        <f t="shared" ref="I65" si="24">I66</f>
        <v>161.69999999999999</v>
      </c>
      <c r="J65" s="15">
        <f t="shared" si="0"/>
        <v>0</v>
      </c>
      <c r="K65" s="15">
        <f t="shared" si="1"/>
        <v>100</v>
      </c>
    </row>
    <row r="66" spans="1:11" ht="78.75" hidden="1" x14ac:dyDescent="0.25">
      <c r="A66" s="3" t="s">
        <v>36</v>
      </c>
      <c r="B66" s="3" t="s">
        <v>60</v>
      </c>
      <c r="C66" s="3" t="s">
        <v>17</v>
      </c>
      <c r="D66" s="3" t="s">
        <v>66</v>
      </c>
      <c r="E66" s="4" t="s">
        <v>70</v>
      </c>
      <c r="F66" s="5" t="s">
        <v>78</v>
      </c>
      <c r="G66" s="3" t="s">
        <v>37</v>
      </c>
      <c r="H66" s="6">
        <v>161.69999999999999</v>
      </c>
      <c r="I66" s="6">
        <v>161.69999999999999</v>
      </c>
      <c r="J66" s="15">
        <f t="shared" si="0"/>
        <v>0</v>
      </c>
      <c r="K66" s="15">
        <f t="shared" si="1"/>
        <v>100</v>
      </c>
    </row>
    <row r="67" spans="1:11" ht="157.5" hidden="1" x14ac:dyDescent="0.25">
      <c r="A67" s="3" t="s">
        <v>79</v>
      </c>
      <c r="B67" s="3" t="s">
        <v>60</v>
      </c>
      <c r="C67" s="3" t="s">
        <v>17</v>
      </c>
      <c r="D67" s="3" t="s">
        <v>66</v>
      </c>
      <c r="E67" s="4" t="s">
        <v>70</v>
      </c>
      <c r="F67" s="5" t="s">
        <v>80</v>
      </c>
      <c r="G67" s="3" t="s">
        <v>5</v>
      </c>
      <c r="H67" s="6">
        <f>H68</f>
        <v>109.6</v>
      </c>
      <c r="I67" s="6">
        <f t="shared" ref="I67:I68" si="25">I68</f>
        <v>109.6</v>
      </c>
      <c r="J67" s="15">
        <f t="shared" si="0"/>
        <v>0</v>
      </c>
      <c r="K67" s="15">
        <f t="shared" si="1"/>
        <v>100</v>
      </c>
    </row>
    <row r="68" spans="1:11" ht="189" hidden="1" x14ac:dyDescent="0.25">
      <c r="A68" s="3" t="s">
        <v>30</v>
      </c>
      <c r="B68" s="3" t="s">
        <v>60</v>
      </c>
      <c r="C68" s="3" t="s">
        <v>17</v>
      </c>
      <c r="D68" s="3" t="s">
        <v>66</v>
      </c>
      <c r="E68" s="4" t="s">
        <v>70</v>
      </c>
      <c r="F68" s="5" t="s">
        <v>80</v>
      </c>
      <c r="G68" s="3" t="s">
        <v>31</v>
      </c>
      <c r="H68" s="6">
        <f>H69</f>
        <v>109.6</v>
      </c>
      <c r="I68" s="6">
        <f t="shared" si="25"/>
        <v>109.6</v>
      </c>
      <c r="J68" s="15">
        <f t="shared" si="0"/>
        <v>0</v>
      </c>
      <c r="K68" s="15">
        <f t="shared" si="1"/>
        <v>100</v>
      </c>
    </row>
    <row r="69" spans="1:11" ht="78.75" hidden="1" x14ac:dyDescent="0.25">
      <c r="A69" s="3" t="s">
        <v>32</v>
      </c>
      <c r="B69" s="3" t="s">
        <v>60</v>
      </c>
      <c r="C69" s="3" t="s">
        <v>17</v>
      </c>
      <c r="D69" s="3" t="s">
        <v>66</v>
      </c>
      <c r="E69" s="4" t="s">
        <v>70</v>
      </c>
      <c r="F69" s="5" t="s">
        <v>80</v>
      </c>
      <c r="G69" s="3" t="s">
        <v>33</v>
      </c>
      <c r="H69" s="6">
        <v>109.6</v>
      </c>
      <c r="I69" s="6">
        <v>109.6</v>
      </c>
      <c r="J69" s="15">
        <f t="shared" si="0"/>
        <v>0</v>
      </c>
      <c r="K69" s="15">
        <f t="shared" si="1"/>
        <v>100</v>
      </c>
    </row>
    <row r="70" spans="1:11" ht="204.75" hidden="1" x14ac:dyDescent="0.25">
      <c r="A70" s="3" t="s">
        <v>81</v>
      </c>
      <c r="B70" s="3" t="s">
        <v>60</v>
      </c>
      <c r="C70" s="3" t="s">
        <v>17</v>
      </c>
      <c r="D70" s="3" t="s">
        <v>66</v>
      </c>
      <c r="E70" s="4" t="s">
        <v>70</v>
      </c>
      <c r="F70" s="5" t="s">
        <v>82</v>
      </c>
      <c r="G70" s="3" t="s">
        <v>5</v>
      </c>
      <c r="H70" s="6">
        <f>H71+H73</f>
        <v>1927.2</v>
      </c>
      <c r="I70" s="6">
        <f t="shared" ref="I70" si="26">I71+I73</f>
        <v>1927.2</v>
      </c>
      <c r="J70" s="15">
        <f t="shared" si="0"/>
        <v>0</v>
      </c>
      <c r="K70" s="15">
        <f t="shared" si="1"/>
        <v>100</v>
      </c>
    </row>
    <row r="71" spans="1:11" ht="189" hidden="1" x14ac:dyDescent="0.25">
      <c r="A71" s="3" t="s">
        <v>30</v>
      </c>
      <c r="B71" s="3" t="s">
        <v>60</v>
      </c>
      <c r="C71" s="3" t="s">
        <v>17</v>
      </c>
      <c r="D71" s="3" t="s">
        <v>66</v>
      </c>
      <c r="E71" s="4" t="s">
        <v>70</v>
      </c>
      <c r="F71" s="5" t="s">
        <v>82</v>
      </c>
      <c r="G71" s="3" t="s">
        <v>31</v>
      </c>
      <c r="H71" s="6">
        <f>H72</f>
        <v>1846</v>
      </c>
      <c r="I71" s="6">
        <f t="shared" ref="I71" si="27">I72</f>
        <v>1846</v>
      </c>
      <c r="J71" s="15">
        <f t="shared" si="0"/>
        <v>0</v>
      </c>
      <c r="K71" s="15">
        <f t="shared" si="1"/>
        <v>100</v>
      </c>
    </row>
    <row r="72" spans="1:11" ht="78.75" hidden="1" x14ac:dyDescent="0.25">
      <c r="A72" s="3" t="s">
        <v>32</v>
      </c>
      <c r="B72" s="3" t="s">
        <v>60</v>
      </c>
      <c r="C72" s="3" t="s">
        <v>17</v>
      </c>
      <c r="D72" s="3" t="s">
        <v>66</v>
      </c>
      <c r="E72" s="4" t="s">
        <v>70</v>
      </c>
      <c r="F72" s="5" t="s">
        <v>82</v>
      </c>
      <c r="G72" s="3" t="s">
        <v>33</v>
      </c>
      <c r="H72" s="6">
        <v>1846</v>
      </c>
      <c r="I72" s="6">
        <v>1846</v>
      </c>
      <c r="J72" s="15">
        <f t="shared" ref="J72:J135" si="28">I72-H72</f>
        <v>0</v>
      </c>
      <c r="K72" s="15">
        <f t="shared" ref="K72:K135" si="29">I72/H72*100</f>
        <v>100</v>
      </c>
    </row>
    <row r="73" spans="1:11" ht="63" hidden="1" x14ac:dyDescent="0.25">
      <c r="A73" s="3" t="s">
        <v>34</v>
      </c>
      <c r="B73" s="3" t="s">
        <v>60</v>
      </c>
      <c r="C73" s="3" t="s">
        <v>17</v>
      </c>
      <c r="D73" s="3" t="s">
        <v>66</v>
      </c>
      <c r="E73" s="4" t="s">
        <v>70</v>
      </c>
      <c r="F73" s="5" t="s">
        <v>82</v>
      </c>
      <c r="G73" s="3" t="s">
        <v>35</v>
      </c>
      <c r="H73" s="6">
        <f>H74</f>
        <v>81.2</v>
      </c>
      <c r="I73" s="6">
        <f t="shared" ref="I73" si="30">I74</f>
        <v>81.2</v>
      </c>
      <c r="J73" s="15">
        <f t="shared" si="28"/>
        <v>0</v>
      </c>
      <c r="K73" s="15">
        <f t="shared" si="29"/>
        <v>100</v>
      </c>
    </row>
    <row r="74" spans="1:11" ht="78.75" hidden="1" x14ac:dyDescent="0.25">
      <c r="A74" s="3" t="s">
        <v>36</v>
      </c>
      <c r="B74" s="3" t="s">
        <v>60</v>
      </c>
      <c r="C74" s="3" t="s">
        <v>17</v>
      </c>
      <c r="D74" s="3" t="s">
        <v>66</v>
      </c>
      <c r="E74" s="4" t="s">
        <v>70</v>
      </c>
      <c r="F74" s="5" t="s">
        <v>82</v>
      </c>
      <c r="G74" s="3" t="s">
        <v>37</v>
      </c>
      <c r="H74" s="6">
        <v>81.2</v>
      </c>
      <c r="I74" s="6">
        <v>81.2</v>
      </c>
      <c r="J74" s="15">
        <f t="shared" si="28"/>
        <v>0</v>
      </c>
      <c r="K74" s="15">
        <f t="shared" si="29"/>
        <v>100</v>
      </c>
    </row>
    <row r="75" spans="1:11" ht="173.25" hidden="1" x14ac:dyDescent="0.25">
      <c r="A75" s="3" t="s">
        <v>83</v>
      </c>
      <c r="B75" s="3" t="s">
        <v>60</v>
      </c>
      <c r="C75" s="3" t="s">
        <v>17</v>
      </c>
      <c r="D75" s="3" t="s">
        <v>66</v>
      </c>
      <c r="E75" s="4" t="s">
        <v>70</v>
      </c>
      <c r="F75" s="5" t="s">
        <v>84</v>
      </c>
      <c r="G75" s="3" t="s">
        <v>5</v>
      </c>
      <c r="H75" s="6">
        <f>H76+H78</f>
        <v>19086.899999999998</v>
      </c>
      <c r="I75" s="6">
        <f t="shared" ref="I75" si="31">I76+I78</f>
        <v>19086.899999999998</v>
      </c>
      <c r="J75" s="15">
        <f t="shared" si="28"/>
        <v>0</v>
      </c>
      <c r="K75" s="15">
        <f t="shared" si="29"/>
        <v>100</v>
      </c>
    </row>
    <row r="76" spans="1:11" ht="189" hidden="1" x14ac:dyDescent="0.25">
      <c r="A76" s="3" t="s">
        <v>30</v>
      </c>
      <c r="B76" s="3" t="s">
        <v>60</v>
      </c>
      <c r="C76" s="3" t="s">
        <v>17</v>
      </c>
      <c r="D76" s="3" t="s">
        <v>66</v>
      </c>
      <c r="E76" s="4" t="s">
        <v>70</v>
      </c>
      <c r="F76" s="5" t="s">
        <v>84</v>
      </c>
      <c r="G76" s="3" t="s">
        <v>31</v>
      </c>
      <c r="H76" s="6">
        <f>H77</f>
        <v>15951.3</v>
      </c>
      <c r="I76" s="6">
        <f t="shared" ref="I76" si="32">I77</f>
        <v>15951.3</v>
      </c>
      <c r="J76" s="15">
        <f t="shared" si="28"/>
        <v>0</v>
      </c>
      <c r="K76" s="15">
        <f t="shared" si="29"/>
        <v>100</v>
      </c>
    </row>
    <row r="77" spans="1:11" ht="78.75" hidden="1" x14ac:dyDescent="0.25">
      <c r="A77" s="3" t="s">
        <v>32</v>
      </c>
      <c r="B77" s="3" t="s">
        <v>60</v>
      </c>
      <c r="C77" s="3" t="s">
        <v>17</v>
      </c>
      <c r="D77" s="3" t="s">
        <v>66</v>
      </c>
      <c r="E77" s="4" t="s">
        <v>70</v>
      </c>
      <c r="F77" s="5" t="s">
        <v>84</v>
      </c>
      <c r="G77" s="3" t="s">
        <v>33</v>
      </c>
      <c r="H77" s="6">
        <v>15951.3</v>
      </c>
      <c r="I77" s="6">
        <v>15951.3</v>
      </c>
      <c r="J77" s="15">
        <f t="shared" si="28"/>
        <v>0</v>
      </c>
      <c r="K77" s="15">
        <f t="shared" si="29"/>
        <v>100</v>
      </c>
    </row>
    <row r="78" spans="1:11" ht="63" hidden="1" x14ac:dyDescent="0.25">
      <c r="A78" s="3" t="s">
        <v>34</v>
      </c>
      <c r="B78" s="3" t="s">
        <v>60</v>
      </c>
      <c r="C78" s="3" t="s">
        <v>17</v>
      </c>
      <c r="D78" s="3" t="s">
        <v>66</v>
      </c>
      <c r="E78" s="4" t="s">
        <v>70</v>
      </c>
      <c r="F78" s="5" t="s">
        <v>84</v>
      </c>
      <c r="G78" s="3" t="s">
        <v>35</v>
      </c>
      <c r="H78" s="6">
        <f>H79</f>
        <v>3135.6</v>
      </c>
      <c r="I78" s="6">
        <f t="shared" ref="I78" si="33">I79</f>
        <v>3135.6</v>
      </c>
      <c r="J78" s="15">
        <f t="shared" si="28"/>
        <v>0</v>
      </c>
      <c r="K78" s="15">
        <f t="shared" si="29"/>
        <v>100</v>
      </c>
    </row>
    <row r="79" spans="1:11" ht="78.75" hidden="1" x14ac:dyDescent="0.25">
      <c r="A79" s="3" t="s">
        <v>36</v>
      </c>
      <c r="B79" s="3" t="s">
        <v>60</v>
      </c>
      <c r="C79" s="3" t="s">
        <v>17</v>
      </c>
      <c r="D79" s="3" t="s">
        <v>66</v>
      </c>
      <c r="E79" s="4" t="s">
        <v>70</v>
      </c>
      <c r="F79" s="5" t="s">
        <v>84</v>
      </c>
      <c r="G79" s="3" t="s">
        <v>37</v>
      </c>
      <c r="H79" s="6">
        <v>3135.6</v>
      </c>
      <c r="I79" s="6">
        <v>3135.6</v>
      </c>
      <c r="J79" s="15">
        <f t="shared" si="28"/>
        <v>0</v>
      </c>
      <c r="K79" s="15">
        <f t="shared" si="29"/>
        <v>100</v>
      </c>
    </row>
    <row r="80" spans="1:11" hidden="1" x14ac:dyDescent="0.25">
      <c r="A80" s="1" t="s">
        <v>85</v>
      </c>
      <c r="B80" s="1" t="s">
        <v>60</v>
      </c>
      <c r="C80" s="1" t="s">
        <v>17</v>
      </c>
      <c r="D80" s="1" t="s">
        <v>86</v>
      </c>
      <c r="E80" s="72" t="s">
        <v>5</v>
      </c>
      <c r="F80" s="72"/>
      <c r="G80" s="1" t="s">
        <v>5</v>
      </c>
      <c r="H80" s="2">
        <f t="shared" ref="H80:I85" si="34">H81</f>
        <v>13.4</v>
      </c>
      <c r="I80" s="2">
        <f t="shared" si="34"/>
        <v>13.4</v>
      </c>
      <c r="J80" s="22">
        <f t="shared" si="28"/>
        <v>0</v>
      </c>
      <c r="K80" s="22">
        <f t="shared" si="29"/>
        <v>100</v>
      </c>
    </row>
    <row r="81" spans="1:11" ht="31.5" hidden="1" x14ac:dyDescent="0.25">
      <c r="A81" s="3" t="s">
        <v>21</v>
      </c>
      <c r="B81" s="3" t="s">
        <v>60</v>
      </c>
      <c r="C81" s="3" t="s">
        <v>17</v>
      </c>
      <c r="D81" s="3" t="s">
        <v>86</v>
      </c>
      <c r="E81" s="4" t="s">
        <v>22</v>
      </c>
      <c r="F81" s="5" t="s">
        <v>23</v>
      </c>
      <c r="G81" s="3" t="s">
        <v>5</v>
      </c>
      <c r="H81" s="6">
        <f t="shared" si="34"/>
        <v>13.4</v>
      </c>
      <c r="I81" s="6">
        <f t="shared" si="34"/>
        <v>13.4</v>
      </c>
      <c r="J81" s="15">
        <f t="shared" si="28"/>
        <v>0</v>
      </c>
      <c r="K81" s="15">
        <f t="shared" si="29"/>
        <v>100</v>
      </c>
    </row>
    <row r="82" spans="1:11" ht="47.25" hidden="1" x14ac:dyDescent="0.25">
      <c r="A82" s="3" t="s">
        <v>67</v>
      </c>
      <c r="B82" s="3" t="s">
        <v>60</v>
      </c>
      <c r="C82" s="3" t="s">
        <v>17</v>
      </c>
      <c r="D82" s="3" t="s">
        <v>86</v>
      </c>
      <c r="E82" s="4" t="s">
        <v>68</v>
      </c>
      <c r="F82" s="5" t="s">
        <v>23</v>
      </c>
      <c r="G82" s="3" t="s">
        <v>5</v>
      </c>
      <c r="H82" s="6">
        <f t="shared" si="34"/>
        <v>13.4</v>
      </c>
      <c r="I82" s="6">
        <f t="shared" si="34"/>
        <v>13.4</v>
      </c>
      <c r="J82" s="15">
        <f t="shared" si="28"/>
        <v>0</v>
      </c>
      <c r="K82" s="15">
        <f t="shared" si="29"/>
        <v>100</v>
      </c>
    </row>
    <row r="83" spans="1:11" ht="63" hidden="1" x14ac:dyDescent="0.25">
      <c r="A83" s="3" t="s">
        <v>69</v>
      </c>
      <c r="B83" s="3" t="s">
        <v>60</v>
      </c>
      <c r="C83" s="3" t="s">
        <v>17</v>
      </c>
      <c r="D83" s="3" t="s">
        <v>86</v>
      </c>
      <c r="E83" s="4" t="s">
        <v>70</v>
      </c>
      <c r="F83" s="5" t="s">
        <v>23</v>
      </c>
      <c r="G83" s="3" t="s">
        <v>5</v>
      </c>
      <c r="H83" s="6">
        <f t="shared" si="34"/>
        <v>13.4</v>
      </c>
      <c r="I83" s="6">
        <f t="shared" si="34"/>
        <v>13.4</v>
      </c>
      <c r="J83" s="15">
        <f t="shared" si="28"/>
        <v>0</v>
      </c>
      <c r="K83" s="15">
        <f t="shared" si="29"/>
        <v>100</v>
      </c>
    </row>
    <row r="84" spans="1:11" ht="141.75" hidden="1" x14ac:dyDescent="0.25">
      <c r="A84" s="3" t="s">
        <v>87</v>
      </c>
      <c r="B84" s="3" t="s">
        <v>60</v>
      </c>
      <c r="C84" s="3" t="s">
        <v>17</v>
      </c>
      <c r="D84" s="3" t="s">
        <v>86</v>
      </c>
      <c r="E84" s="4" t="s">
        <v>70</v>
      </c>
      <c r="F84" s="5" t="s">
        <v>88</v>
      </c>
      <c r="G84" s="3" t="s">
        <v>5</v>
      </c>
      <c r="H84" s="6">
        <f t="shared" si="34"/>
        <v>13.4</v>
      </c>
      <c r="I84" s="6">
        <f t="shared" si="34"/>
        <v>13.4</v>
      </c>
      <c r="J84" s="15">
        <f t="shared" si="28"/>
        <v>0</v>
      </c>
      <c r="K84" s="15">
        <f t="shared" si="29"/>
        <v>100</v>
      </c>
    </row>
    <row r="85" spans="1:11" ht="63" hidden="1" x14ac:dyDescent="0.25">
      <c r="A85" s="3" t="s">
        <v>34</v>
      </c>
      <c r="B85" s="3" t="s">
        <v>60</v>
      </c>
      <c r="C85" s="3" t="s">
        <v>17</v>
      </c>
      <c r="D85" s="3" t="s">
        <v>86</v>
      </c>
      <c r="E85" s="4" t="s">
        <v>70</v>
      </c>
      <c r="F85" s="5" t="s">
        <v>88</v>
      </c>
      <c r="G85" s="3" t="s">
        <v>35</v>
      </c>
      <c r="H85" s="6">
        <f t="shared" si="34"/>
        <v>13.4</v>
      </c>
      <c r="I85" s="6">
        <f t="shared" si="34"/>
        <v>13.4</v>
      </c>
      <c r="J85" s="15">
        <f t="shared" si="28"/>
        <v>0</v>
      </c>
      <c r="K85" s="15">
        <f t="shared" si="29"/>
        <v>100</v>
      </c>
    </row>
    <row r="86" spans="1:11" ht="78.75" hidden="1" x14ac:dyDescent="0.25">
      <c r="A86" s="3" t="s">
        <v>36</v>
      </c>
      <c r="B86" s="3" t="s">
        <v>60</v>
      </c>
      <c r="C86" s="3" t="s">
        <v>17</v>
      </c>
      <c r="D86" s="3" t="s">
        <v>86</v>
      </c>
      <c r="E86" s="4" t="s">
        <v>70</v>
      </c>
      <c r="F86" s="5" t="s">
        <v>88</v>
      </c>
      <c r="G86" s="3" t="s">
        <v>37</v>
      </c>
      <c r="H86" s="6">
        <v>13.4</v>
      </c>
      <c r="I86" s="6">
        <v>13.4</v>
      </c>
      <c r="J86" s="15">
        <f t="shared" si="28"/>
        <v>0</v>
      </c>
      <c r="K86" s="15">
        <f t="shared" si="29"/>
        <v>100</v>
      </c>
    </row>
    <row r="87" spans="1:11" ht="47.25" hidden="1" x14ac:dyDescent="0.25">
      <c r="A87" s="1" t="s">
        <v>40</v>
      </c>
      <c r="B87" s="1" t="s">
        <v>60</v>
      </c>
      <c r="C87" s="1" t="s">
        <v>17</v>
      </c>
      <c r="D87" s="1" t="s">
        <v>41</v>
      </c>
      <c r="E87" s="72" t="s">
        <v>5</v>
      </c>
      <c r="F87" s="72"/>
      <c r="G87" s="1" t="s">
        <v>5</v>
      </c>
      <c r="H87" s="2">
        <f>H88+H120+H125</f>
        <v>457440.30000000005</v>
      </c>
      <c r="I87" s="2">
        <f>I88+I120+I125</f>
        <v>445078.50000000006</v>
      </c>
      <c r="J87" s="22">
        <f t="shared" si="28"/>
        <v>-12361.799999999988</v>
      </c>
      <c r="K87" s="22">
        <f t="shared" si="29"/>
        <v>97.297614573967365</v>
      </c>
    </row>
    <row r="88" spans="1:11" ht="126" hidden="1" x14ac:dyDescent="0.25">
      <c r="A88" s="3" t="s">
        <v>89</v>
      </c>
      <c r="B88" s="3" t="s">
        <v>60</v>
      </c>
      <c r="C88" s="3" t="s">
        <v>17</v>
      </c>
      <c r="D88" s="3" t="s">
        <v>41</v>
      </c>
      <c r="E88" s="4" t="s">
        <v>90</v>
      </c>
      <c r="F88" s="5" t="s">
        <v>23</v>
      </c>
      <c r="G88" s="3" t="s">
        <v>5</v>
      </c>
      <c r="H88" s="6">
        <f>H89+H105+H109+H113</f>
        <v>453845.2</v>
      </c>
      <c r="I88" s="6">
        <f t="shared" ref="I88" si="35">I89+I105+I109+I113</f>
        <v>441483.80000000005</v>
      </c>
      <c r="J88" s="15">
        <f t="shared" si="28"/>
        <v>-12361.399999999965</v>
      </c>
      <c r="K88" s="15">
        <f t="shared" si="29"/>
        <v>97.276295970520351</v>
      </c>
    </row>
    <row r="89" spans="1:11" ht="94.5" hidden="1" x14ac:dyDescent="0.25">
      <c r="A89" s="3" t="s">
        <v>91</v>
      </c>
      <c r="B89" s="3" t="s">
        <v>60</v>
      </c>
      <c r="C89" s="3" t="s">
        <v>17</v>
      </c>
      <c r="D89" s="3" t="s">
        <v>41</v>
      </c>
      <c r="E89" s="4" t="s">
        <v>92</v>
      </c>
      <c r="F89" s="5" t="s">
        <v>23</v>
      </c>
      <c r="G89" s="3" t="s">
        <v>5</v>
      </c>
      <c r="H89" s="6">
        <f>H90+H99+H102</f>
        <v>449336.2</v>
      </c>
      <c r="I89" s="6">
        <f t="shared" ref="I89" si="36">I90+I99+I102</f>
        <v>437288.9</v>
      </c>
      <c r="J89" s="15">
        <f t="shared" si="28"/>
        <v>-12047.299999999988</v>
      </c>
      <c r="K89" s="15">
        <f t="shared" si="29"/>
        <v>97.318867253517524</v>
      </c>
    </row>
    <row r="90" spans="1:11" ht="63" hidden="1" x14ac:dyDescent="0.25">
      <c r="A90" s="3" t="s">
        <v>93</v>
      </c>
      <c r="B90" s="3" t="s">
        <v>60</v>
      </c>
      <c r="C90" s="3" t="s">
        <v>17</v>
      </c>
      <c r="D90" s="3" t="s">
        <v>41</v>
      </c>
      <c r="E90" s="4" t="s">
        <v>92</v>
      </c>
      <c r="F90" s="5" t="s">
        <v>94</v>
      </c>
      <c r="G90" s="3" t="s">
        <v>5</v>
      </c>
      <c r="H90" s="6">
        <f>H91+H93+H95+H97</f>
        <v>448293</v>
      </c>
      <c r="I90" s="6">
        <f t="shared" ref="I90" si="37">I91+I93+I95+I97</f>
        <v>436309.7</v>
      </c>
      <c r="J90" s="15">
        <f t="shared" si="28"/>
        <v>-11983.299999999988</v>
      </c>
      <c r="K90" s="15">
        <f t="shared" si="29"/>
        <v>97.326904502189421</v>
      </c>
    </row>
    <row r="91" spans="1:11" ht="189" hidden="1" x14ac:dyDescent="0.25">
      <c r="A91" s="3" t="s">
        <v>30</v>
      </c>
      <c r="B91" s="3" t="s">
        <v>60</v>
      </c>
      <c r="C91" s="3" t="s">
        <v>17</v>
      </c>
      <c r="D91" s="3" t="s">
        <v>41</v>
      </c>
      <c r="E91" s="4" t="s">
        <v>92</v>
      </c>
      <c r="F91" s="5" t="s">
        <v>94</v>
      </c>
      <c r="G91" s="3" t="s">
        <v>31</v>
      </c>
      <c r="H91" s="6">
        <f>H92</f>
        <v>391578.4</v>
      </c>
      <c r="I91" s="6">
        <f t="shared" ref="I91" si="38">I92</f>
        <v>379919.7</v>
      </c>
      <c r="J91" s="15">
        <f t="shared" si="28"/>
        <v>-11658.700000000012</v>
      </c>
      <c r="K91" s="15">
        <f t="shared" si="29"/>
        <v>97.02263965530274</v>
      </c>
    </row>
    <row r="92" spans="1:11" ht="47.25" hidden="1" x14ac:dyDescent="0.25">
      <c r="A92" s="3" t="s">
        <v>95</v>
      </c>
      <c r="B92" s="3" t="s">
        <v>60</v>
      </c>
      <c r="C92" s="3" t="s">
        <v>17</v>
      </c>
      <c r="D92" s="3" t="s">
        <v>41</v>
      </c>
      <c r="E92" s="4" t="s">
        <v>92</v>
      </c>
      <c r="F92" s="5" t="s">
        <v>94</v>
      </c>
      <c r="G92" s="3" t="s">
        <v>96</v>
      </c>
      <c r="H92" s="6">
        <v>391578.4</v>
      </c>
      <c r="I92" s="6">
        <v>379919.7</v>
      </c>
      <c r="J92" s="15">
        <f t="shared" si="28"/>
        <v>-11658.700000000012</v>
      </c>
      <c r="K92" s="15">
        <f t="shared" si="29"/>
        <v>97.02263965530274</v>
      </c>
    </row>
    <row r="93" spans="1:11" ht="63" hidden="1" x14ac:dyDescent="0.25">
      <c r="A93" s="3" t="s">
        <v>34</v>
      </c>
      <c r="B93" s="3" t="s">
        <v>60</v>
      </c>
      <c r="C93" s="3" t="s">
        <v>17</v>
      </c>
      <c r="D93" s="3" t="s">
        <v>41</v>
      </c>
      <c r="E93" s="4" t="s">
        <v>92</v>
      </c>
      <c r="F93" s="5" t="s">
        <v>94</v>
      </c>
      <c r="G93" s="3" t="s">
        <v>35</v>
      </c>
      <c r="H93" s="6">
        <f>H94</f>
        <v>56050</v>
      </c>
      <c r="I93" s="6">
        <f t="shared" ref="I93" si="39">I94</f>
        <v>55728</v>
      </c>
      <c r="J93" s="15">
        <f t="shared" si="28"/>
        <v>-322</v>
      </c>
      <c r="K93" s="15">
        <f t="shared" si="29"/>
        <v>99.425512934879563</v>
      </c>
    </row>
    <row r="94" spans="1:11" ht="78.75" hidden="1" x14ac:dyDescent="0.25">
      <c r="A94" s="3" t="s">
        <v>36</v>
      </c>
      <c r="B94" s="3" t="s">
        <v>60</v>
      </c>
      <c r="C94" s="3" t="s">
        <v>17</v>
      </c>
      <c r="D94" s="3" t="s">
        <v>41</v>
      </c>
      <c r="E94" s="4" t="s">
        <v>92</v>
      </c>
      <c r="F94" s="5" t="s">
        <v>94</v>
      </c>
      <c r="G94" s="3" t="s">
        <v>37</v>
      </c>
      <c r="H94" s="6">
        <v>56050</v>
      </c>
      <c r="I94" s="8">
        <v>55728</v>
      </c>
      <c r="J94" s="15">
        <f t="shared" si="28"/>
        <v>-322</v>
      </c>
      <c r="K94" s="15">
        <f t="shared" si="29"/>
        <v>99.425512934879563</v>
      </c>
    </row>
    <row r="95" spans="1:11" ht="47.25" hidden="1" x14ac:dyDescent="0.25">
      <c r="A95" s="3" t="s">
        <v>55</v>
      </c>
      <c r="B95" s="3" t="s">
        <v>60</v>
      </c>
      <c r="C95" s="3" t="s">
        <v>17</v>
      </c>
      <c r="D95" s="3" t="s">
        <v>41</v>
      </c>
      <c r="E95" s="4" t="s">
        <v>92</v>
      </c>
      <c r="F95" s="5" t="s">
        <v>94</v>
      </c>
      <c r="G95" s="3" t="s">
        <v>56</v>
      </c>
      <c r="H95" s="6">
        <f>H96</f>
        <v>183</v>
      </c>
      <c r="I95" s="6">
        <f t="shared" ref="I95" si="40">I96</f>
        <v>182.9</v>
      </c>
      <c r="J95" s="15">
        <f t="shared" si="28"/>
        <v>-9.9999999999994316E-2</v>
      </c>
      <c r="K95" s="15">
        <f t="shared" si="29"/>
        <v>99.945355191256837</v>
      </c>
    </row>
    <row r="96" spans="1:11" ht="78.75" hidden="1" x14ac:dyDescent="0.25">
      <c r="A96" s="3" t="s">
        <v>71</v>
      </c>
      <c r="B96" s="3" t="s">
        <v>60</v>
      </c>
      <c r="C96" s="3" t="s">
        <v>17</v>
      </c>
      <c r="D96" s="3" t="s">
        <v>41</v>
      </c>
      <c r="E96" s="4" t="s">
        <v>92</v>
      </c>
      <c r="F96" s="5" t="s">
        <v>94</v>
      </c>
      <c r="G96" s="3" t="s">
        <v>72</v>
      </c>
      <c r="H96" s="6">
        <v>183</v>
      </c>
      <c r="I96" s="6">
        <v>182.9</v>
      </c>
      <c r="J96" s="15">
        <f t="shared" si="28"/>
        <v>-9.9999999999994316E-2</v>
      </c>
      <c r="K96" s="15">
        <f t="shared" si="29"/>
        <v>99.945355191256837</v>
      </c>
    </row>
    <row r="97" spans="1:11" ht="31.5" hidden="1" x14ac:dyDescent="0.25">
      <c r="A97" s="3" t="s">
        <v>97</v>
      </c>
      <c r="B97" s="3" t="s">
        <v>60</v>
      </c>
      <c r="C97" s="3" t="s">
        <v>17</v>
      </c>
      <c r="D97" s="3" t="s">
        <v>41</v>
      </c>
      <c r="E97" s="4" t="s">
        <v>92</v>
      </c>
      <c r="F97" s="5" t="s">
        <v>94</v>
      </c>
      <c r="G97" s="3" t="s">
        <v>98</v>
      </c>
      <c r="H97" s="6">
        <f>H98</f>
        <v>481.6</v>
      </c>
      <c r="I97" s="6">
        <f t="shared" ref="I97" si="41">I98</f>
        <v>479.1</v>
      </c>
      <c r="J97" s="15">
        <f t="shared" si="28"/>
        <v>-2.5</v>
      </c>
      <c r="K97" s="15">
        <f t="shared" si="29"/>
        <v>99.480897009966768</v>
      </c>
    </row>
    <row r="98" spans="1:11" ht="31.5" hidden="1" x14ac:dyDescent="0.25">
      <c r="A98" s="3" t="s">
        <v>99</v>
      </c>
      <c r="B98" s="3" t="s">
        <v>60</v>
      </c>
      <c r="C98" s="3" t="s">
        <v>17</v>
      </c>
      <c r="D98" s="3" t="s">
        <v>41</v>
      </c>
      <c r="E98" s="4" t="s">
        <v>92</v>
      </c>
      <c r="F98" s="5" t="s">
        <v>94</v>
      </c>
      <c r="G98" s="3" t="s">
        <v>100</v>
      </c>
      <c r="H98" s="6">
        <v>481.6</v>
      </c>
      <c r="I98" s="6">
        <v>479.1</v>
      </c>
      <c r="J98" s="15">
        <f t="shared" si="28"/>
        <v>-2.5</v>
      </c>
      <c r="K98" s="15">
        <f t="shared" si="29"/>
        <v>99.480897009966768</v>
      </c>
    </row>
    <row r="99" spans="1:11" ht="78.75" hidden="1" x14ac:dyDescent="0.25">
      <c r="A99" s="3" t="s">
        <v>101</v>
      </c>
      <c r="B99" s="3" t="s">
        <v>60</v>
      </c>
      <c r="C99" s="3" t="s">
        <v>17</v>
      </c>
      <c r="D99" s="3" t="s">
        <v>41</v>
      </c>
      <c r="E99" s="4" t="s">
        <v>92</v>
      </c>
      <c r="F99" s="5" t="s">
        <v>102</v>
      </c>
      <c r="G99" s="3" t="s">
        <v>5</v>
      </c>
      <c r="H99" s="6">
        <f>H100</f>
        <v>252.8</v>
      </c>
      <c r="I99" s="6">
        <f t="shared" ref="I99:I100" si="42">I100</f>
        <v>188.8</v>
      </c>
      <c r="J99" s="15">
        <f t="shared" si="28"/>
        <v>-64</v>
      </c>
      <c r="K99" s="15">
        <f t="shared" si="29"/>
        <v>74.683544303797461</v>
      </c>
    </row>
    <row r="100" spans="1:11" ht="63" hidden="1" x14ac:dyDescent="0.25">
      <c r="A100" s="3" t="s">
        <v>34</v>
      </c>
      <c r="B100" s="3" t="s">
        <v>60</v>
      </c>
      <c r="C100" s="3" t="s">
        <v>17</v>
      </c>
      <c r="D100" s="3" t="s">
        <v>41</v>
      </c>
      <c r="E100" s="4" t="s">
        <v>92</v>
      </c>
      <c r="F100" s="5" t="s">
        <v>102</v>
      </c>
      <c r="G100" s="3" t="s">
        <v>35</v>
      </c>
      <c r="H100" s="6">
        <f>H101</f>
        <v>252.8</v>
      </c>
      <c r="I100" s="6">
        <f t="shared" si="42"/>
        <v>188.8</v>
      </c>
      <c r="J100" s="15">
        <f t="shared" si="28"/>
        <v>-64</v>
      </c>
      <c r="K100" s="15">
        <f t="shared" si="29"/>
        <v>74.683544303797461</v>
      </c>
    </row>
    <row r="101" spans="1:11" ht="78.75" hidden="1" x14ac:dyDescent="0.25">
      <c r="A101" s="3" t="s">
        <v>36</v>
      </c>
      <c r="B101" s="3" t="s">
        <v>60</v>
      </c>
      <c r="C101" s="3" t="s">
        <v>17</v>
      </c>
      <c r="D101" s="3" t="s">
        <v>41</v>
      </c>
      <c r="E101" s="4" t="s">
        <v>92</v>
      </c>
      <c r="F101" s="5" t="s">
        <v>102</v>
      </c>
      <c r="G101" s="3" t="s">
        <v>37</v>
      </c>
      <c r="H101" s="6">
        <v>252.8</v>
      </c>
      <c r="I101" s="8">
        <v>188.8</v>
      </c>
      <c r="J101" s="15">
        <f t="shared" si="28"/>
        <v>-64</v>
      </c>
      <c r="K101" s="15">
        <f t="shared" si="29"/>
        <v>74.683544303797461</v>
      </c>
    </row>
    <row r="102" spans="1:11" ht="157.5" hidden="1" x14ac:dyDescent="0.25">
      <c r="A102" s="3" t="s">
        <v>79</v>
      </c>
      <c r="B102" s="3" t="s">
        <v>60</v>
      </c>
      <c r="C102" s="3" t="s">
        <v>17</v>
      </c>
      <c r="D102" s="3" t="s">
        <v>41</v>
      </c>
      <c r="E102" s="4" t="s">
        <v>92</v>
      </c>
      <c r="F102" s="5" t="s">
        <v>80</v>
      </c>
      <c r="G102" s="3" t="s">
        <v>5</v>
      </c>
      <c r="H102" s="6">
        <f>H103</f>
        <v>790.4</v>
      </c>
      <c r="I102" s="6">
        <f t="shared" ref="I102:I103" si="43">I103</f>
        <v>790.4</v>
      </c>
      <c r="J102" s="15">
        <f t="shared" si="28"/>
        <v>0</v>
      </c>
      <c r="K102" s="15">
        <f t="shared" si="29"/>
        <v>100</v>
      </c>
    </row>
    <row r="103" spans="1:11" ht="189" hidden="1" x14ac:dyDescent="0.25">
      <c r="A103" s="3" t="s">
        <v>30</v>
      </c>
      <c r="B103" s="3" t="s">
        <v>60</v>
      </c>
      <c r="C103" s="3" t="s">
        <v>17</v>
      </c>
      <c r="D103" s="3" t="s">
        <v>41</v>
      </c>
      <c r="E103" s="4" t="s">
        <v>92</v>
      </c>
      <c r="F103" s="5" t="s">
        <v>80</v>
      </c>
      <c r="G103" s="3" t="s">
        <v>31</v>
      </c>
      <c r="H103" s="6">
        <f>H104</f>
        <v>790.4</v>
      </c>
      <c r="I103" s="6">
        <f t="shared" si="43"/>
        <v>790.4</v>
      </c>
      <c r="J103" s="15">
        <f t="shared" si="28"/>
        <v>0</v>
      </c>
      <c r="K103" s="15">
        <f t="shared" si="29"/>
        <v>100</v>
      </c>
    </row>
    <row r="104" spans="1:11" ht="47.25" hidden="1" x14ac:dyDescent="0.25">
      <c r="A104" s="3" t="s">
        <v>95</v>
      </c>
      <c r="B104" s="3" t="s">
        <v>60</v>
      </c>
      <c r="C104" s="3" t="s">
        <v>17</v>
      </c>
      <c r="D104" s="3" t="s">
        <v>41</v>
      </c>
      <c r="E104" s="4" t="s">
        <v>92</v>
      </c>
      <c r="F104" s="5" t="s">
        <v>80</v>
      </c>
      <c r="G104" s="3" t="s">
        <v>96</v>
      </c>
      <c r="H104" s="6">
        <v>790.4</v>
      </c>
      <c r="I104" s="6">
        <v>790.4</v>
      </c>
      <c r="J104" s="15">
        <f t="shared" si="28"/>
        <v>0</v>
      </c>
      <c r="K104" s="15">
        <f t="shared" si="29"/>
        <v>100</v>
      </c>
    </row>
    <row r="105" spans="1:11" ht="157.5" hidden="1" x14ac:dyDescent="0.25">
      <c r="A105" s="3" t="s">
        <v>103</v>
      </c>
      <c r="B105" s="3" t="s">
        <v>60</v>
      </c>
      <c r="C105" s="3" t="s">
        <v>17</v>
      </c>
      <c r="D105" s="3" t="s">
        <v>41</v>
      </c>
      <c r="E105" s="4" t="s">
        <v>104</v>
      </c>
      <c r="F105" s="5" t="s">
        <v>23</v>
      </c>
      <c r="G105" s="3" t="s">
        <v>5</v>
      </c>
      <c r="H105" s="6">
        <f>H106</f>
        <v>2505.5</v>
      </c>
      <c r="I105" s="6">
        <f t="shared" ref="I105:I107" si="44">I106</f>
        <v>2505.4</v>
      </c>
      <c r="J105" s="15">
        <f t="shared" si="28"/>
        <v>-9.9999999999909051E-2</v>
      </c>
      <c r="K105" s="15">
        <f t="shared" si="29"/>
        <v>99.996008780682502</v>
      </c>
    </row>
    <row r="106" spans="1:11" ht="63" hidden="1" x14ac:dyDescent="0.25">
      <c r="A106" s="3" t="s">
        <v>93</v>
      </c>
      <c r="B106" s="3" t="s">
        <v>60</v>
      </c>
      <c r="C106" s="3" t="s">
        <v>17</v>
      </c>
      <c r="D106" s="3" t="s">
        <v>41</v>
      </c>
      <c r="E106" s="4" t="s">
        <v>104</v>
      </c>
      <c r="F106" s="5" t="s">
        <v>94</v>
      </c>
      <c r="G106" s="3" t="s">
        <v>5</v>
      </c>
      <c r="H106" s="6">
        <f>H107</f>
        <v>2505.5</v>
      </c>
      <c r="I106" s="6">
        <f t="shared" si="44"/>
        <v>2505.4</v>
      </c>
      <c r="J106" s="15">
        <f t="shared" si="28"/>
        <v>-9.9999999999909051E-2</v>
      </c>
      <c r="K106" s="15">
        <f t="shared" si="29"/>
        <v>99.996008780682502</v>
      </c>
    </row>
    <row r="107" spans="1:11" ht="63" hidden="1" x14ac:dyDescent="0.25">
      <c r="A107" s="3" t="s">
        <v>34</v>
      </c>
      <c r="B107" s="3" t="s">
        <v>60</v>
      </c>
      <c r="C107" s="3" t="s">
        <v>17</v>
      </c>
      <c r="D107" s="3" t="s">
        <v>41</v>
      </c>
      <c r="E107" s="4" t="s">
        <v>104</v>
      </c>
      <c r="F107" s="5" t="s">
        <v>94</v>
      </c>
      <c r="G107" s="3" t="s">
        <v>35</v>
      </c>
      <c r="H107" s="6">
        <f>H108</f>
        <v>2505.5</v>
      </c>
      <c r="I107" s="6">
        <f t="shared" si="44"/>
        <v>2505.4</v>
      </c>
      <c r="J107" s="15">
        <f t="shared" si="28"/>
        <v>-9.9999999999909051E-2</v>
      </c>
      <c r="K107" s="15">
        <f t="shared" si="29"/>
        <v>99.996008780682502</v>
      </c>
    </row>
    <row r="108" spans="1:11" ht="78.75" hidden="1" x14ac:dyDescent="0.25">
      <c r="A108" s="3" t="s">
        <v>36</v>
      </c>
      <c r="B108" s="3" t="s">
        <v>60</v>
      </c>
      <c r="C108" s="3" t="s">
        <v>17</v>
      </c>
      <c r="D108" s="3" t="s">
        <v>41</v>
      </c>
      <c r="E108" s="4" t="s">
        <v>104</v>
      </c>
      <c r="F108" s="5" t="s">
        <v>94</v>
      </c>
      <c r="G108" s="3" t="s">
        <v>37</v>
      </c>
      <c r="H108" s="6">
        <v>2505.5</v>
      </c>
      <c r="I108" s="6">
        <v>2505.4</v>
      </c>
      <c r="J108" s="15">
        <f t="shared" si="28"/>
        <v>-9.9999999999909051E-2</v>
      </c>
      <c r="K108" s="15">
        <f t="shared" si="29"/>
        <v>99.996008780682502</v>
      </c>
    </row>
    <row r="109" spans="1:11" ht="141.75" hidden="1" x14ac:dyDescent="0.25">
      <c r="A109" s="3" t="s">
        <v>105</v>
      </c>
      <c r="B109" s="3" t="s">
        <v>60</v>
      </c>
      <c r="C109" s="3" t="s">
        <v>17</v>
      </c>
      <c r="D109" s="3" t="s">
        <v>41</v>
      </c>
      <c r="E109" s="4" t="s">
        <v>106</v>
      </c>
      <c r="F109" s="5" t="s">
        <v>23</v>
      </c>
      <c r="G109" s="3" t="s">
        <v>5</v>
      </c>
      <c r="H109" s="6">
        <f>H110</f>
        <v>260.5</v>
      </c>
      <c r="I109" s="6">
        <f t="shared" ref="I109:I111" si="45">I110</f>
        <v>260.5</v>
      </c>
      <c r="J109" s="15">
        <f t="shared" si="28"/>
        <v>0</v>
      </c>
      <c r="K109" s="15">
        <f t="shared" si="29"/>
        <v>100</v>
      </c>
    </row>
    <row r="110" spans="1:11" ht="63" hidden="1" x14ac:dyDescent="0.25">
      <c r="A110" s="3" t="s">
        <v>93</v>
      </c>
      <c r="B110" s="3" t="s">
        <v>60</v>
      </c>
      <c r="C110" s="3" t="s">
        <v>17</v>
      </c>
      <c r="D110" s="3" t="s">
        <v>41</v>
      </c>
      <c r="E110" s="4" t="s">
        <v>106</v>
      </c>
      <c r="F110" s="5" t="s">
        <v>94</v>
      </c>
      <c r="G110" s="3" t="s">
        <v>5</v>
      </c>
      <c r="H110" s="6">
        <f>H111</f>
        <v>260.5</v>
      </c>
      <c r="I110" s="6">
        <f t="shared" si="45"/>
        <v>260.5</v>
      </c>
      <c r="J110" s="15">
        <f t="shared" si="28"/>
        <v>0</v>
      </c>
      <c r="K110" s="15">
        <f t="shared" si="29"/>
        <v>100</v>
      </c>
    </row>
    <row r="111" spans="1:11" ht="63" hidden="1" x14ac:dyDescent="0.25">
      <c r="A111" s="3" t="s">
        <v>34</v>
      </c>
      <c r="B111" s="3" t="s">
        <v>60</v>
      </c>
      <c r="C111" s="3" t="s">
        <v>17</v>
      </c>
      <c r="D111" s="3" t="s">
        <v>41</v>
      </c>
      <c r="E111" s="4" t="s">
        <v>106</v>
      </c>
      <c r="F111" s="5" t="s">
        <v>94</v>
      </c>
      <c r="G111" s="3" t="s">
        <v>35</v>
      </c>
      <c r="H111" s="6">
        <f>H112</f>
        <v>260.5</v>
      </c>
      <c r="I111" s="6">
        <f t="shared" si="45"/>
        <v>260.5</v>
      </c>
      <c r="J111" s="15">
        <f t="shared" si="28"/>
        <v>0</v>
      </c>
      <c r="K111" s="15">
        <f t="shared" si="29"/>
        <v>100</v>
      </c>
    </row>
    <row r="112" spans="1:11" ht="78.75" hidden="1" x14ac:dyDescent="0.25">
      <c r="A112" s="3" t="s">
        <v>36</v>
      </c>
      <c r="B112" s="3" t="s">
        <v>60</v>
      </c>
      <c r="C112" s="3" t="s">
        <v>17</v>
      </c>
      <c r="D112" s="3" t="s">
        <v>41</v>
      </c>
      <c r="E112" s="4" t="s">
        <v>106</v>
      </c>
      <c r="F112" s="5" t="s">
        <v>94</v>
      </c>
      <c r="G112" s="3" t="s">
        <v>37</v>
      </c>
      <c r="H112" s="6">
        <v>260.5</v>
      </c>
      <c r="I112" s="6">
        <v>260.5</v>
      </c>
      <c r="J112" s="15">
        <f t="shared" si="28"/>
        <v>0</v>
      </c>
      <c r="K112" s="15">
        <f t="shared" si="29"/>
        <v>100</v>
      </c>
    </row>
    <row r="113" spans="1:11" ht="157.5" hidden="1" x14ac:dyDescent="0.25">
      <c r="A113" s="3" t="s">
        <v>107</v>
      </c>
      <c r="B113" s="3" t="s">
        <v>60</v>
      </c>
      <c r="C113" s="3" t="s">
        <v>17</v>
      </c>
      <c r="D113" s="3" t="s">
        <v>41</v>
      </c>
      <c r="E113" s="4" t="s">
        <v>108</v>
      </c>
      <c r="F113" s="5" t="s">
        <v>23</v>
      </c>
      <c r="G113" s="3" t="s">
        <v>5</v>
      </c>
      <c r="H113" s="6">
        <f>H114+H117</f>
        <v>1743</v>
      </c>
      <c r="I113" s="6">
        <f>I114+I117</f>
        <v>1429</v>
      </c>
      <c r="J113" s="15">
        <f t="shared" si="28"/>
        <v>-314</v>
      </c>
      <c r="K113" s="15">
        <f t="shared" si="29"/>
        <v>81.985083189902468</v>
      </c>
    </row>
    <row r="114" spans="1:11" ht="63" hidden="1" x14ac:dyDescent="0.25">
      <c r="A114" s="3" t="s">
        <v>93</v>
      </c>
      <c r="B114" s="3" t="s">
        <v>60</v>
      </c>
      <c r="C114" s="3" t="s">
        <v>17</v>
      </c>
      <c r="D114" s="3" t="s">
        <v>41</v>
      </c>
      <c r="E114" s="4" t="s">
        <v>108</v>
      </c>
      <c r="F114" s="5" t="s">
        <v>94</v>
      </c>
      <c r="G114" s="3" t="s">
        <v>5</v>
      </c>
      <c r="H114" s="6">
        <f>H115</f>
        <v>1190.5999999999999</v>
      </c>
      <c r="I114" s="6">
        <f>I115</f>
        <v>899.5</v>
      </c>
      <c r="J114" s="15">
        <f t="shared" si="28"/>
        <v>-291.09999999999991</v>
      </c>
      <c r="K114" s="15">
        <f t="shared" si="29"/>
        <v>75.550142785150356</v>
      </c>
    </row>
    <row r="115" spans="1:11" ht="63" hidden="1" x14ac:dyDescent="0.25">
      <c r="A115" s="3" t="s">
        <v>34</v>
      </c>
      <c r="B115" s="3" t="s">
        <v>60</v>
      </c>
      <c r="C115" s="3" t="s">
        <v>17</v>
      </c>
      <c r="D115" s="3" t="s">
        <v>41</v>
      </c>
      <c r="E115" s="4" t="s">
        <v>108</v>
      </c>
      <c r="F115" s="5" t="s">
        <v>94</v>
      </c>
      <c r="G115" s="3" t="s">
        <v>35</v>
      </c>
      <c r="H115" s="6">
        <f>H116</f>
        <v>1190.5999999999999</v>
      </c>
      <c r="I115" s="6">
        <f t="shared" ref="I115" si="46">I116</f>
        <v>899.5</v>
      </c>
      <c r="J115" s="15">
        <f t="shared" si="28"/>
        <v>-291.09999999999991</v>
      </c>
      <c r="K115" s="15">
        <f t="shared" si="29"/>
        <v>75.550142785150356</v>
      </c>
    </row>
    <row r="116" spans="1:11" ht="78.75" hidden="1" x14ac:dyDescent="0.25">
      <c r="A116" s="3" t="s">
        <v>36</v>
      </c>
      <c r="B116" s="3" t="s">
        <v>60</v>
      </c>
      <c r="C116" s="3" t="s">
        <v>17</v>
      </c>
      <c r="D116" s="3" t="s">
        <v>41</v>
      </c>
      <c r="E116" s="4" t="s">
        <v>108</v>
      </c>
      <c r="F116" s="5" t="s">
        <v>94</v>
      </c>
      <c r="G116" s="3" t="s">
        <v>37</v>
      </c>
      <c r="H116" s="6">
        <v>1190.5999999999999</v>
      </c>
      <c r="I116" s="6">
        <v>899.5</v>
      </c>
      <c r="J116" s="15">
        <f t="shared" si="28"/>
        <v>-291.09999999999991</v>
      </c>
      <c r="K116" s="15">
        <f t="shared" si="29"/>
        <v>75.550142785150356</v>
      </c>
    </row>
    <row r="117" spans="1:11" ht="78.75" hidden="1" x14ac:dyDescent="0.25">
      <c r="A117" s="3" t="s">
        <v>111</v>
      </c>
      <c r="B117" s="3" t="s">
        <v>60</v>
      </c>
      <c r="C117" s="3" t="s">
        <v>17</v>
      </c>
      <c r="D117" s="3" t="s">
        <v>41</v>
      </c>
      <c r="E117" s="4" t="s">
        <v>108</v>
      </c>
      <c r="F117" s="5" t="s">
        <v>112</v>
      </c>
      <c r="G117" s="3" t="s">
        <v>5</v>
      </c>
      <c r="H117" s="6">
        <f>H118</f>
        <v>552.4</v>
      </c>
      <c r="I117" s="6">
        <f t="shared" ref="I117:I118" si="47">I118</f>
        <v>529.5</v>
      </c>
      <c r="J117" s="15">
        <f t="shared" si="28"/>
        <v>-22.899999999999977</v>
      </c>
      <c r="K117" s="15">
        <f t="shared" si="29"/>
        <v>95.854453294713977</v>
      </c>
    </row>
    <row r="118" spans="1:11" ht="63" hidden="1" x14ac:dyDescent="0.25">
      <c r="A118" s="3" t="s">
        <v>34</v>
      </c>
      <c r="B118" s="3" t="s">
        <v>60</v>
      </c>
      <c r="C118" s="3" t="s">
        <v>17</v>
      </c>
      <c r="D118" s="3" t="s">
        <v>41</v>
      </c>
      <c r="E118" s="4" t="s">
        <v>108</v>
      </c>
      <c r="F118" s="5" t="s">
        <v>112</v>
      </c>
      <c r="G118" s="3" t="s">
        <v>35</v>
      </c>
      <c r="H118" s="6">
        <f>H119</f>
        <v>552.4</v>
      </c>
      <c r="I118" s="6">
        <f t="shared" si="47"/>
        <v>529.5</v>
      </c>
      <c r="J118" s="15">
        <f t="shared" si="28"/>
        <v>-22.899999999999977</v>
      </c>
      <c r="K118" s="15">
        <f t="shared" si="29"/>
        <v>95.854453294713977</v>
      </c>
    </row>
    <row r="119" spans="1:11" ht="78.75" hidden="1" x14ac:dyDescent="0.25">
      <c r="A119" s="3" t="s">
        <v>36</v>
      </c>
      <c r="B119" s="3" t="s">
        <v>60</v>
      </c>
      <c r="C119" s="3" t="s">
        <v>17</v>
      </c>
      <c r="D119" s="3" t="s">
        <v>41</v>
      </c>
      <c r="E119" s="4" t="s">
        <v>108</v>
      </c>
      <c r="F119" s="5" t="s">
        <v>112</v>
      </c>
      <c r="G119" s="3" t="s">
        <v>37</v>
      </c>
      <c r="H119" s="6">
        <v>552.4</v>
      </c>
      <c r="I119" s="6">
        <v>529.5</v>
      </c>
      <c r="J119" s="15">
        <f t="shared" si="28"/>
        <v>-22.899999999999977</v>
      </c>
      <c r="K119" s="15">
        <f t="shared" si="29"/>
        <v>95.854453294713977</v>
      </c>
    </row>
    <row r="120" spans="1:11" ht="126" hidden="1" x14ac:dyDescent="0.25">
      <c r="A120" s="3" t="s">
        <v>113</v>
      </c>
      <c r="B120" s="3" t="s">
        <v>60</v>
      </c>
      <c r="C120" s="3" t="s">
        <v>17</v>
      </c>
      <c r="D120" s="3" t="s">
        <v>41</v>
      </c>
      <c r="E120" s="4" t="s">
        <v>114</v>
      </c>
      <c r="F120" s="5" t="s">
        <v>23</v>
      </c>
      <c r="G120" s="3" t="s">
        <v>5</v>
      </c>
      <c r="H120" s="6">
        <f>H121</f>
        <v>258.89999999999998</v>
      </c>
      <c r="I120" s="6">
        <f t="shared" ref="I120:I123" si="48">I121</f>
        <v>258.8</v>
      </c>
      <c r="J120" s="15">
        <f t="shared" si="28"/>
        <v>-9.9999999999965894E-2</v>
      </c>
      <c r="K120" s="15">
        <f t="shared" si="29"/>
        <v>99.961375048281198</v>
      </c>
    </row>
    <row r="121" spans="1:11" ht="63" hidden="1" x14ac:dyDescent="0.25">
      <c r="A121" s="3" t="s">
        <v>115</v>
      </c>
      <c r="B121" s="3" t="s">
        <v>60</v>
      </c>
      <c r="C121" s="3" t="s">
        <v>17</v>
      </c>
      <c r="D121" s="3" t="s">
        <v>41</v>
      </c>
      <c r="E121" s="4" t="s">
        <v>116</v>
      </c>
      <c r="F121" s="5" t="s">
        <v>23</v>
      </c>
      <c r="G121" s="3" t="s">
        <v>5</v>
      </c>
      <c r="H121" s="6">
        <f>H122</f>
        <v>258.89999999999998</v>
      </c>
      <c r="I121" s="6">
        <f t="shared" si="48"/>
        <v>258.8</v>
      </c>
      <c r="J121" s="15">
        <f t="shared" si="28"/>
        <v>-9.9999999999965894E-2</v>
      </c>
      <c r="K121" s="15">
        <f t="shared" si="29"/>
        <v>99.961375048281198</v>
      </c>
    </row>
    <row r="122" spans="1:11" ht="63" hidden="1" x14ac:dyDescent="0.25">
      <c r="A122" s="3" t="s">
        <v>117</v>
      </c>
      <c r="B122" s="3" t="s">
        <v>60</v>
      </c>
      <c r="C122" s="3" t="s">
        <v>17</v>
      </c>
      <c r="D122" s="3" t="s">
        <v>41</v>
      </c>
      <c r="E122" s="4" t="s">
        <v>116</v>
      </c>
      <c r="F122" s="5" t="s">
        <v>118</v>
      </c>
      <c r="G122" s="3" t="s">
        <v>5</v>
      </c>
      <c r="H122" s="6">
        <f>H123</f>
        <v>258.89999999999998</v>
      </c>
      <c r="I122" s="6">
        <f t="shared" si="48"/>
        <v>258.8</v>
      </c>
      <c r="J122" s="15">
        <f t="shared" si="28"/>
        <v>-9.9999999999965894E-2</v>
      </c>
      <c r="K122" s="15">
        <f t="shared" si="29"/>
        <v>99.961375048281198</v>
      </c>
    </row>
    <row r="123" spans="1:11" ht="63" hidden="1" x14ac:dyDescent="0.25">
      <c r="A123" s="3" t="s">
        <v>34</v>
      </c>
      <c r="B123" s="3" t="s">
        <v>60</v>
      </c>
      <c r="C123" s="3" t="s">
        <v>17</v>
      </c>
      <c r="D123" s="3" t="s">
        <v>41</v>
      </c>
      <c r="E123" s="4" t="s">
        <v>116</v>
      </c>
      <c r="F123" s="5" t="s">
        <v>118</v>
      </c>
      <c r="G123" s="3" t="s">
        <v>35</v>
      </c>
      <c r="H123" s="6">
        <f>H124</f>
        <v>258.89999999999998</v>
      </c>
      <c r="I123" s="6">
        <f t="shared" si="48"/>
        <v>258.8</v>
      </c>
      <c r="J123" s="15">
        <f t="shared" si="28"/>
        <v>-9.9999999999965894E-2</v>
      </c>
      <c r="K123" s="15">
        <f t="shared" si="29"/>
        <v>99.961375048281198</v>
      </c>
    </row>
    <row r="124" spans="1:11" ht="78.75" hidden="1" x14ac:dyDescent="0.25">
      <c r="A124" s="3" t="s">
        <v>36</v>
      </c>
      <c r="B124" s="3" t="s">
        <v>60</v>
      </c>
      <c r="C124" s="3" t="s">
        <v>17</v>
      </c>
      <c r="D124" s="3" t="s">
        <v>41</v>
      </c>
      <c r="E124" s="4" t="s">
        <v>116</v>
      </c>
      <c r="F124" s="5" t="s">
        <v>118</v>
      </c>
      <c r="G124" s="3" t="s">
        <v>37</v>
      </c>
      <c r="H124" s="6">
        <v>258.89999999999998</v>
      </c>
      <c r="I124" s="6">
        <v>258.8</v>
      </c>
      <c r="J124" s="15">
        <f t="shared" si="28"/>
        <v>-9.9999999999965894E-2</v>
      </c>
      <c r="K124" s="15">
        <f t="shared" si="29"/>
        <v>99.961375048281198</v>
      </c>
    </row>
    <row r="125" spans="1:11" ht="31.5" hidden="1" x14ac:dyDescent="0.25">
      <c r="A125" s="3" t="s">
        <v>21</v>
      </c>
      <c r="B125" s="3" t="s">
        <v>60</v>
      </c>
      <c r="C125" s="3" t="s">
        <v>17</v>
      </c>
      <c r="D125" s="3" t="s">
        <v>41</v>
      </c>
      <c r="E125" s="4" t="s">
        <v>22</v>
      </c>
      <c r="F125" s="5" t="s">
        <v>23</v>
      </c>
      <c r="G125" s="3" t="s">
        <v>5</v>
      </c>
      <c r="H125" s="6">
        <f>H126</f>
        <v>3336.2</v>
      </c>
      <c r="I125" s="6">
        <f t="shared" ref="I125" si="49">I126</f>
        <v>3335.9</v>
      </c>
      <c r="J125" s="15">
        <f t="shared" si="28"/>
        <v>-0.29999999999972715</v>
      </c>
      <c r="K125" s="15">
        <f t="shared" si="29"/>
        <v>99.991007733349321</v>
      </c>
    </row>
    <row r="126" spans="1:11" ht="47.25" hidden="1" x14ac:dyDescent="0.25">
      <c r="A126" s="3" t="s">
        <v>42</v>
      </c>
      <c r="B126" s="3" t="s">
        <v>60</v>
      </c>
      <c r="C126" s="3" t="s">
        <v>17</v>
      </c>
      <c r="D126" s="3" t="s">
        <v>41</v>
      </c>
      <c r="E126" s="4" t="s">
        <v>43</v>
      </c>
      <c r="F126" s="5" t="s">
        <v>23</v>
      </c>
      <c r="G126" s="3" t="s">
        <v>5</v>
      </c>
      <c r="H126" s="6">
        <f>H127+H131</f>
        <v>3336.2</v>
      </c>
      <c r="I126" s="6">
        <f t="shared" ref="I126" si="50">I127+I131</f>
        <v>3335.9</v>
      </c>
      <c r="J126" s="15">
        <f t="shared" si="28"/>
        <v>-0.29999999999972715</v>
      </c>
      <c r="K126" s="15">
        <f t="shared" si="29"/>
        <v>99.991007733349321</v>
      </c>
    </row>
    <row r="127" spans="1:11" ht="31.5" hidden="1" x14ac:dyDescent="0.25">
      <c r="A127" s="3" t="s">
        <v>44</v>
      </c>
      <c r="B127" s="3" t="s">
        <v>60</v>
      </c>
      <c r="C127" s="3" t="s">
        <v>17</v>
      </c>
      <c r="D127" s="3" t="s">
        <v>41</v>
      </c>
      <c r="E127" s="4" t="s">
        <v>43</v>
      </c>
      <c r="F127" s="5" t="s">
        <v>45</v>
      </c>
      <c r="G127" s="3" t="s">
        <v>5</v>
      </c>
      <c r="H127" s="6">
        <f>H128</f>
        <v>2844</v>
      </c>
      <c r="I127" s="6">
        <f t="shared" ref="I127" si="51">I128</f>
        <v>2843.8</v>
      </c>
      <c r="J127" s="15">
        <f t="shared" si="28"/>
        <v>-0.1999999999998181</v>
      </c>
      <c r="K127" s="15">
        <f t="shared" si="29"/>
        <v>99.992967651195514</v>
      </c>
    </row>
    <row r="128" spans="1:11" ht="31.5" hidden="1" x14ac:dyDescent="0.25">
      <c r="A128" s="3" t="s">
        <v>97</v>
      </c>
      <c r="B128" s="3" t="s">
        <v>60</v>
      </c>
      <c r="C128" s="3" t="s">
        <v>17</v>
      </c>
      <c r="D128" s="3" t="s">
        <v>41</v>
      </c>
      <c r="E128" s="4" t="s">
        <v>43</v>
      </c>
      <c r="F128" s="5" t="s">
        <v>45</v>
      </c>
      <c r="G128" s="3" t="s">
        <v>98</v>
      </c>
      <c r="H128" s="6">
        <f>H129+H130</f>
        <v>2844</v>
      </c>
      <c r="I128" s="6">
        <f t="shared" ref="I128" si="52">I129+I130</f>
        <v>2843.8</v>
      </c>
      <c r="J128" s="15">
        <f t="shared" si="28"/>
        <v>-0.1999999999998181</v>
      </c>
      <c r="K128" s="15">
        <f t="shared" si="29"/>
        <v>99.992967651195514</v>
      </c>
    </row>
    <row r="129" spans="1:11" ht="31.5" hidden="1" x14ac:dyDescent="0.25">
      <c r="A129" s="3" t="s">
        <v>119</v>
      </c>
      <c r="B129" s="3" t="s">
        <v>60</v>
      </c>
      <c r="C129" s="3" t="s">
        <v>17</v>
      </c>
      <c r="D129" s="3" t="s">
        <v>41</v>
      </c>
      <c r="E129" s="4" t="s">
        <v>43</v>
      </c>
      <c r="F129" s="5" t="s">
        <v>45</v>
      </c>
      <c r="G129" s="3" t="s">
        <v>120</v>
      </c>
      <c r="H129" s="6">
        <v>126.1</v>
      </c>
      <c r="I129" s="6">
        <v>126</v>
      </c>
      <c r="J129" s="15">
        <f t="shared" si="28"/>
        <v>-9.9999999999994316E-2</v>
      </c>
      <c r="K129" s="15">
        <f t="shared" si="29"/>
        <v>99.920697858842189</v>
      </c>
    </row>
    <row r="130" spans="1:11" ht="31.5" hidden="1" x14ac:dyDescent="0.25">
      <c r="A130" s="3" t="s">
        <v>99</v>
      </c>
      <c r="B130" s="3" t="s">
        <v>60</v>
      </c>
      <c r="C130" s="3" t="s">
        <v>17</v>
      </c>
      <c r="D130" s="3" t="s">
        <v>41</v>
      </c>
      <c r="E130" s="4" t="s">
        <v>43</v>
      </c>
      <c r="F130" s="5" t="s">
        <v>45</v>
      </c>
      <c r="G130" s="3" t="s">
        <v>100</v>
      </c>
      <c r="H130" s="6">
        <v>2717.9</v>
      </c>
      <c r="I130" s="8">
        <f>2717.9-0.1</f>
        <v>2717.8</v>
      </c>
      <c r="J130" s="15">
        <f t="shared" si="28"/>
        <v>-9.9999999999909051E-2</v>
      </c>
      <c r="K130" s="15">
        <f t="shared" si="29"/>
        <v>99.996320688767071</v>
      </c>
    </row>
    <row r="131" spans="1:11" ht="63" hidden="1" x14ac:dyDescent="0.25">
      <c r="A131" s="3" t="s">
        <v>121</v>
      </c>
      <c r="B131" s="3" t="s">
        <v>60</v>
      </c>
      <c r="C131" s="3" t="s">
        <v>17</v>
      </c>
      <c r="D131" s="3" t="s">
        <v>41</v>
      </c>
      <c r="E131" s="4" t="s">
        <v>43</v>
      </c>
      <c r="F131" s="5" t="s">
        <v>122</v>
      </c>
      <c r="G131" s="3" t="s">
        <v>5</v>
      </c>
      <c r="H131" s="6">
        <f>H132</f>
        <v>492.2</v>
      </c>
      <c r="I131" s="6">
        <f t="shared" ref="I131:I132" si="53">I132</f>
        <v>492.1</v>
      </c>
      <c r="J131" s="15">
        <f t="shared" si="28"/>
        <v>-9.9999999999965894E-2</v>
      </c>
      <c r="K131" s="15">
        <f t="shared" si="29"/>
        <v>99.979683055668431</v>
      </c>
    </row>
    <row r="132" spans="1:11" ht="63" hidden="1" x14ac:dyDescent="0.25">
      <c r="A132" s="3" t="s">
        <v>34</v>
      </c>
      <c r="B132" s="3" t="s">
        <v>60</v>
      </c>
      <c r="C132" s="3" t="s">
        <v>17</v>
      </c>
      <c r="D132" s="3" t="s">
        <v>41</v>
      </c>
      <c r="E132" s="4" t="s">
        <v>43</v>
      </c>
      <c r="F132" s="5" t="s">
        <v>122</v>
      </c>
      <c r="G132" s="3" t="s">
        <v>35</v>
      </c>
      <c r="H132" s="6">
        <f>H133</f>
        <v>492.2</v>
      </c>
      <c r="I132" s="6">
        <f t="shared" si="53"/>
        <v>492.1</v>
      </c>
      <c r="J132" s="15">
        <f t="shared" si="28"/>
        <v>-9.9999999999965894E-2</v>
      </c>
      <c r="K132" s="15">
        <f t="shared" si="29"/>
        <v>99.979683055668431</v>
      </c>
    </row>
    <row r="133" spans="1:11" ht="78.75" hidden="1" x14ac:dyDescent="0.25">
      <c r="A133" s="3" t="s">
        <v>36</v>
      </c>
      <c r="B133" s="3" t="s">
        <v>60</v>
      </c>
      <c r="C133" s="3" t="s">
        <v>17</v>
      </c>
      <c r="D133" s="3" t="s">
        <v>41</v>
      </c>
      <c r="E133" s="4" t="s">
        <v>43</v>
      </c>
      <c r="F133" s="5" t="s">
        <v>122</v>
      </c>
      <c r="G133" s="3" t="s">
        <v>37</v>
      </c>
      <c r="H133" s="6">
        <v>492.2</v>
      </c>
      <c r="I133" s="6">
        <v>492.1</v>
      </c>
      <c r="J133" s="15">
        <f t="shared" si="28"/>
        <v>-9.9999999999965894E-2</v>
      </c>
      <c r="K133" s="15">
        <f t="shared" si="29"/>
        <v>99.979683055668431</v>
      </c>
    </row>
    <row r="134" spans="1:11" ht="78.75" hidden="1" x14ac:dyDescent="0.25">
      <c r="A134" s="1" t="s">
        <v>123</v>
      </c>
      <c r="B134" s="1" t="s">
        <v>60</v>
      </c>
      <c r="C134" s="1" t="s">
        <v>20</v>
      </c>
      <c r="D134" s="1" t="s">
        <v>18</v>
      </c>
      <c r="E134" s="72" t="s">
        <v>5</v>
      </c>
      <c r="F134" s="72"/>
      <c r="G134" s="1" t="s">
        <v>5</v>
      </c>
      <c r="H134" s="2">
        <f t="shared" ref="H134:I139" si="54">H135</f>
        <v>15.7</v>
      </c>
      <c r="I134" s="2">
        <f t="shared" si="54"/>
        <v>10.4</v>
      </c>
      <c r="J134" s="22">
        <f t="shared" si="28"/>
        <v>-5.2999999999999989</v>
      </c>
      <c r="K134" s="22">
        <f t="shared" si="29"/>
        <v>66.242038216560516</v>
      </c>
    </row>
    <row r="135" spans="1:11" ht="78.75" hidden="1" x14ac:dyDescent="0.25">
      <c r="A135" s="1" t="s">
        <v>124</v>
      </c>
      <c r="B135" s="1" t="s">
        <v>60</v>
      </c>
      <c r="C135" s="1" t="s">
        <v>20</v>
      </c>
      <c r="D135" s="1" t="s">
        <v>125</v>
      </c>
      <c r="E135" s="72" t="s">
        <v>5</v>
      </c>
      <c r="F135" s="72"/>
      <c r="G135" s="1" t="s">
        <v>5</v>
      </c>
      <c r="H135" s="2">
        <f t="shared" si="54"/>
        <v>15.7</v>
      </c>
      <c r="I135" s="2">
        <f t="shared" si="54"/>
        <v>10.4</v>
      </c>
      <c r="J135" s="22">
        <f t="shared" si="28"/>
        <v>-5.2999999999999989</v>
      </c>
      <c r="K135" s="22">
        <f t="shared" si="29"/>
        <v>66.242038216560516</v>
      </c>
    </row>
    <row r="136" spans="1:11" ht="126" hidden="1" x14ac:dyDescent="0.25">
      <c r="A136" s="3" t="s">
        <v>113</v>
      </c>
      <c r="B136" s="3" t="s">
        <v>60</v>
      </c>
      <c r="C136" s="3" t="s">
        <v>20</v>
      </c>
      <c r="D136" s="3" t="s">
        <v>125</v>
      </c>
      <c r="E136" s="4" t="s">
        <v>114</v>
      </c>
      <c r="F136" s="5" t="s">
        <v>23</v>
      </c>
      <c r="G136" s="3" t="s">
        <v>5</v>
      </c>
      <c r="H136" s="6">
        <f t="shared" si="54"/>
        <v>15.7</v>
      </c>
      <c r="I136" s="6">
        <f t="shared" si="54"/>
        <v>10.4</v>
      </c>
      <c r="J136" s="15">
        <f t="shared" ref="J136:J199" si="55">I136-H136</f>
        <v>-5.2999999999999989</v>
      </c>
      <c r="K136" s="15">
        <f t="shared" ref="K136:K199" si="56">I136/H136*100</f>
        <v>66.242038216560516</v>
      </c>
    </row>
    <row r="137" spans="1:11" ht="63" hidden="1" x14ac:dyDescent="0.25">
      <c r="A137" s="3" t="s">
        <v>115</v>
      </c>
      <c r="B137" s="3" t="s">
        <v>60</v>
      </c>
      <c r="C137" s="3" t="s">
        <v>20</v>
      </c>
      <c r="D137" s="3" t="s">
        <v>125</v>
      </c>
      <c r="E137" s="4" t="s">
        <v>116</v>
      </c>
      <c r="F137" s="5" t="s">
        <v>23</v>
      </c>
      <c r="G137" s="3" t="s">
        <v>5</v>
      </c>
      <c r="H137" s="6">
        <f t="shared" si="54"/>
        <v>15.7</v>
      </c>
      <c r="I137" s="6">
        <f t="shared" si="54"/>
        <v>10.4</v>
      </c>
      <c r="J137" s="15">
        <f t="shared" si="55"/>
        <v>-5.2999999999999989</v>
      </c>
      <c r="K137" s="15">
        <f t="shared" si="56"/>
        <v>66.242038216560516</v>
      </c>
    </row>
    <row r="138" spans="1:11" ht="94.5" hidden="1" x14ac:dyDescent="0.25">
      <c r="A138" s="3" t="s">
        <v>126</v>
      </c>
      <c r="B138" s="3" t="s">
        <v>60</v>
      </c>
      <c r="C138" s="3" t="s">
        <v>20</v>
      </c>
      <c r="D138" s="3" t="s">
        <v>125</v>
      </c>
      <c r="E138" s="4" t="s">
        <v>116</v>
      </c>
      <c r="F138" s="5" t="s">
        <v>127</v>
      </c>
      <c r="G138" s="3" t="s">
        <v>5</v>
      </c>
      <c r="H138" s="6">
        <f t="shared" si="54"/>
        <v>15.7</v>
      </c>
      <c r="I138" s="6">
        <f>I139</f>
        <v>10.4</v>
      </c>
      <c r="J138" s="15">
        <f t="shared" si="55"/>
        <v>-5.2999999999999989</v>
      </c>
      <c r="K138" s="15">
        <f t="shared" si="56"/>
        <v>66.242038216560516</v>
      </c>
    </row>
    <row r="139" spans="1:11" ht="47.25" hidden="1" x14ac:dyDescent="0.25">
      <c r="A139" s="3" t="s">
        <v>55</v>
      </c>
      <c r="B139" s="3" t="s">
        <v>60</v>
      </c>
      <c r="C139" s="3" t="s">
        <v>20</v>
      </c>
      <c r="D139" s="3" t="s">
        <v>125</v>
      </c>
      <c r="E139" s="4" t="s">
        <v>116</v>
      </c>
      <c r="F139" s="5" t="s">
        <v>127</v>
      </c>
      <c r="G139" s="3" t="s">
        <v>56</v>
      </c>
      <c r="H139" s="6">
        <f t="shared" si="54"/>
        <v>15.7</v>
      </c>
      <c r="I139" s="6">
        <f t="shared" si="54"/>
        <v>10.4</v>
      </c>
      <c r="J139" s="15">
        <f t="shared" si="55"/>
        <v>-5.2999999999999989</v>
      </c>
      <c r="K139" s="15">
        <f t="shared" si="56"/>
        <v>66.242038216560516</v>
      </c>
    </row>
    <row r="140" spans="1:11" ht="31.5" hidden="1" x14ac:dyDescent="0.25">
      <c r="A140" s="3" t="s">
        <v>109</v>
      </c>
      <c r="B140" s="3" t="s">
        <v>60</v>
      </c>
      <c r="C140" s="3" t="s">
        <v>20</v>
      </c>
      <c r="D140" s="3" t="s">
        <v>125</v>
      </c>
      <c r="E140" s="4" t="s">
        <v>116</v>
      </c>
      <c r="F140" s="5" t="s">
        <v>127</v>
      </c>
      <c r="G140" s="3" t="s">
        <v>110</v>
      </c>
      <c r="H140" s="6">
        <v>15.7</v>
      </c>
      <c r="I140" s="6">
        <v>10.4</v>
      </c>
      <c r="J140" s="15">
        <f t="shared" si="55"/>
        <v>-5.2999999999999989</v>
      </c>
      <c r="K140" s="15">
        <f t="shared" si="56"/>
        <v>66.242038216560516</v>
      </c>
    </row>
    <row r="141" spans="1:11" ht="31.5" hidden="1" x14ac:dyDescent="0.25">
      <c r="A141" s="1" t="s">
        <v>132</v>
      </c>
      <c r="B141" s="1" t="s">
        <v>60</v>
      </c>
      <c r="C141" s="1" t="s">
        <v>66</v>
      </c>
      <c r="D141" s="1" t="s">
        <v>18</v>
      </c>
      <c r="E141" s="72" t="s">
        <v>5</v>
      </c>
      <c r="F141" s="72"/>
      <c r="G141" s="1" t="s">
        <v>5</v>
      </c>
      <c r="H141" s="2">
        <f>H142+H170</f>
        <v>36897.199999999997</v>
      </c>
      <c r="I141" s="2">
        <f>I142+I170</f>
        <v>35737.199999999997</v>
      </c>
      <c r="J141" s="22">
        <f t="shared" si="55"/>
        <v>-1160</v>
      </c>
      <c r="K141" s="22">
        <f t="shared" si="56"/>
        <v>96.856130004444779</v>
      </c>
    </row>
    <row r="142" spans="1:11" ht="31.5" hidden="1" x14ac:dyDescent="0.25">
      <c r="A142" s="1" t="s">
        <v>133</v>
      </c>
      <c r="B142" s="1" t="s">
        <v>60</v>
      </c>
      <c r="C142" s="1" t="s">
        <v>66</v>
      </c>
      <c r="D142" s="1" t="s">
        <v>86</v>
      </c>
      <c r="E142" s="72" t="s">
        <v>5</v>
      </c>
      <c r="F142" s="72"/>
      <c r="G142" s="1" t="s">
        <v>5</v>
      </c>
      <c r="H142" s="2">
        <f>H143</f>
        <v>8058.6</v>
      </c>
      <c r="I142" s="2">
        <f t="shared" ref="I142" si="57">I143</f>
        <v>8058.6</v>
      </c>
      <c r="J142" s="22">
        <f t="shared" si="55"/>
        <v>0</v>
      </c>
      <c r="K142" s="22">
        <f t="shared" si="56"/>
        <v>100</v>
      </c>
    </row>
    <row r="143" spans="1:11" ht="173.25" hidden="1" x14ac:dyDescent="0.25">
      <c r="A143" s="3" t="s">
        <v>134</v>
      </c>
      <c r="B143" s="3" t="s">
        <v>60</v>
      </c>
      <c r="C143" s="3" t="s">
        <v>66</v>
      </c>
      <c r="D143" s="3" t="s">
        <v>86</v>
      </c>
      <c r="E143" s="4" t="s">
        <v>135</v>
      </c>
      <c r="F143" s="5" t="s">
        <v>23</v>
      </c>
      <c r="G143" s="3" t="s">
        <v>5</v>
      </c>
      <c r="H143" s="6">
        <f>H144+H166</f>
        <v>8058.6</v>
      </c>
      <c r="I143" s="6">
        <f>I144+I166</f>
        <v>8058.6</v>
      </c>
      <c r="J143" s="15">
        <f t="shared" si="55"/>
        <v>0</v>
      </c>
      <c r="K143" s="15">
        <f t="shared" si="56"/>
        <v>100</v>
      </c>
    </row>
    <row r="144" spans="1:11" ht="78.75" hidden="1" x14ac:dyDescent="0.25">
      <c r="A144" s="3" t="s">
        <v>136</v>
      </c>
      <c r="B144" s="3" t="s">
        <v>60</v>
      </c>
      <c r="C144" s="3" t="s">
        <v>66</v>
      </c>
      <c r="D144" s="3" t="s">
        <v>86</v>
      </c>
      <c r="E144" s="4" t="s">
        <v>137</v>
      </c>
      <c r="F144" s="5" t="s">
        <v>23</v>
      </c>
      <c r="G144" s="3" t="s">
        <v>5</v>
      </c>
      <c r="H144" s="6">
        <f>H145+H148+H151+H154+H160+H163+H157</f>
        <v>8039.6</v>
      </c>
      <c r="I144" s="6">
        <f>I145+I148+I151+I154+I160+I163+I157</f>
        <v>8039.6</v>
      </c>
      <c r="J144" s="15">
        <f t="shared" si="55"/>
        <v>0</v>
      </c>
      <c r="K144" s="15">
        <f t="shared" si="56"/>
        <v>100</v>
      </c>
    </row>
    <row r="145" spans="1:11" ht="283.5" hidden="1" x14ac:dyDescent="0.25">
      <c r="A145" s="3" t="s">
        <v>138</v>
      </c>
      <c r="B145" s="3" t="s">
        <v>60</v>
      </c>
      <c r="C145" s="3" t="s">
        <v>66</v>
      </c>
      <c r="D145" s="3" t="s">
        <v>86</v>
      </c>
      <c r="E145" s="4" t="s">
        <v>137</v>
      </c>
      <c r="F145" s="5" t="s">
        <v>139</v>
      </c>
      <c r="G145" s="3" t="s">
        <v>5</v>
      </c>
      <c r="H145" s="6">
        <f>H146</f>
        <v>4318.6000000000004</v>
      </c>
      <c r="I145" s="6">
        <f t="shared" ref="I145:I146" si="58">I146</f>
        <v>4318.6000000000004</v>
      </c>
      <c r="J145" s="15">
        <f t="shared" si="55"/>
        <v>0</v>
      </c>
      <c r="K145" s="15">
        <f t="shared" si="56"/>
        <v>100</v>
      </c>
    </row>
    <row r="146" spans="1:11" ht="31.5" hidden="1" x14ac:dyDescent="0.25">
      <c r="A146" s="3" t="s">
        <v>97</v>
      </c>
      <c r="B146" s="3" t="s">
        <v>60</v>
      </c>
      <c r="C146" s="3" t="s">
        <v>66</v>
      </c>
      <c r="D146" s="3" t="s">
        <v>86</v>
      </c>
      <c r="E146" s="4" t="s">
        <v>137</v>
      </c>
      <c r="F146" s="5" t="s">
        <v>139</v>
      </c>
      <c r="G146" s="3" t="s">
        <v>98</v>
      </c>
      <c r="H146" s="6">
        <f>H147</f>
        <v>4318.6000000000004</v>
      </c>
      <c r="I146" s="6">
        <f t="shared" si="58"/>
        <v>4318.6000000000004</v>
      </c>
      <c r="J146" s="15">
        <f t="shared" si="55"/>
        <v>0</v>
      </c>
      <c r="K146" s="15">
        <f t="shared" si="56"/>
        <v>100</v>
      </c>
    </row>
    <row r="147" spans="1:11" ht="141.75" hidden="1" x14ac:dyDescent="0.25">
      <c r="A147" s="3" t="s">
        <v>140</v>
      </c>
      <c r="B147" s="3" t="s">
        <v>60</v>
      </c>
      <c r="C147" s="3" t="s">
        <v>66</v>
      </c>
      <c r="D147" s="3" t="s">
        <v>86</v>
      </c>
      <c r="E147" s="4" t="s">
        <v>137</v>
      </c>
      <c r="F147" s="5" t="s">
        <v>139</v>
      </c>
      <c r="G147" s="3" t="s">
        <v>141</v>
      </c>
      <c r="H147" s="6">
        <v>4318.6000000000004</v>
      </c>
      <c r="I147" s="6">
        <v>4318.6000000000004</v>
      </c>
      <c r="J147" s="15">
        <f t="shared" si="55"/>
        <v>0</v>
      </c>
      <c r="K147" s="15">
        <f t="shared" si="56"/>
        <v>100</v>
      </c>
    </row>
    <row r="148" spans="1:11" ht="78.75" hidden="1" x14ac:dyDescent="0.25">
      <c r="A148" s="3" t="s">
        <v>142</v>
      </c>
      <c r="B148" s="3" t="s">
        <v>60</v>
      </c>
      <c r="C148" s="3" t="s">
        <v>66</v>
      </c>
      <c r="D148" s="3" t="s">
        <v>86</v>
      </c>
      <c r="E148" s="4" t="s">
        <v>137</v>
      </c>
      <c r="F148" s="5" t="s">
        <v>143</v>
      </c>
      <c r="G148" s="3" t="s">
        <v>5</v>
      </c>
      <c r="H148" s="6">
        <f>H149</f>
        <v>1291</v>
      </c>
      <c r="I148" s="6">
        <f t="shared" ref="I148:I149" si="59">I149</f>
        <v>1291</v>
      </c>
      <c r="J148" s="15">
        <f t="shared" si="55"/>
        <v>0</v>
      </c>
      <c r="K148" s="15">
        <f t="shared" si="56"/>
        <v>100</v>
      </c>
    </row>
    <row r="149" spans="1:11" ht="31.5" hidden="1" x14ac:dyDescent="0.25">
      <c r="A149" s="3" t="s">
        <v>97</v>
      </c>
      <c r="B149" s="3" t="s">
        <v>60</v>
      </c>
      <c r="C149" s="3" t="s">
        <v>66</v>
      </c>
      <c r="D149" s="3" t="s">
        <v>86</v>
      </c>
      <c r="E149" s="4" t="s">
        <v>137</v>
      </c>
      <c r="F149" s="5" t="s">
        <v>143</v>
      </c>
      <c r="G149" s="3" t="s">
        <v>98</v>
      </c>
      <c r="H149" s="6">
        <f>H150</f>
        <v>1291</v>
      </c>
      <c r="I149" s="6">
        <f t="shared" si="59"/>
        <v>1291</v>
      </c>
      <c r="J149" s="15">
        <f t="shared" si="55"/>
        <v>0</v>
      </c>
      <c r="K149" s="15">
        <f t="shared" si="56"/>
        <v>100</v>
      </c>
    </row>
    <row r="150" spans="1:11" ht="141.75" hidden="1" x14ac:dyDescent="0.25">
      <c r="A150" s="3" t="s">
        <v>140</v>
      </c>
      <c r="B150" s="3" t="s">
        <v>60</v>
      </c>
      <c r="C150" s="3" t="s">
        <v>66</v>
      </c>
      <c r="D150" s="3" t="s">
        <v>86</v>
      </c>
      <c r="E150" s="4" t="s">
        <v>137</v>
      </c>
      <c r="F150" s="5" t="s">
        <v>143</v>
      </c>
      <c r="G150" s="3" t="s">
        <v>141</v>
      </c>
      <c r="H150" s="6">
        <v>1291</v>
      </c>
      <c r="I150" s="6">
        <v>1291</v>
      </c>
      <c r="J150" s="15">
        <f t="shared" si="55"/>
        <v>0</v>
      </c>
      <c r="K150" s="15">
        <f t="shared" si="56"/>
        <v>100</v>
      </c>
    </row>
    <row r="151" spans="1:11" ht="94.5" hidden="1" x14ac:dyDescent="0.25">
      <c r="A151" s="3" t="s">
        <v>144</v>
      </c>
      <c r="B151" s="3" t="s">
        <v>60</v>
      </c>
      <c r="C151" s="3" t="s">
        <v>66</v>
      </c>
      <c r="D151" s="3" t="s">
        <v>86</v>
      </c>
      <c r="E151" s="4" t="s">
        <v>137</v>
      </c>
      <c r="F151" s="5" t="s">
        <v>145</v>
      </c>
      <c r="G151" s="3" t="s">
        <v>5</v>
      </c>
      <c r="H151" s="6">
        <f>H152</f>
        <v>271</v>
      </c>
      <c r="I151" s="6">
        <f t="shared" ref="I151:I152" si="60">I152</f>
        <v>271</v>
      </c>
      <c r="J151" s="15">
        <f t="shared" si="55"/>
        <v>0</v>
      </c>
      <c r="K151" s="15">
        <f t="shared" si="56"/>
        <v>100</v>
      </c>
    </row>
    <row r="152" spans="1:11" ht="31.5" hidden="1" x14ac:dyDescent="0.25">
      <c r="A152" s="3" t="s">
        <v>97</v>
      </c>
      <c r="B152" s="3" t="s">
        <v>60</v>
      </c>
      <c r="C152" s="3" t="s">
        <v>66</v>
      </c>
      <c r="D152" s="3" t="s">
        <v>86</v>
      </c>
      <c r="E152" s="4" t="s">
        <v>137</v>
      </c>
      <c r="F152" s="5" t="s">
        <v>145</v>
      </c>
      <c r="G152" s="3" t="s">
        <v>98</v>
      </c>
      <c r="H152" s="6">
        <f>H153</f>
        <v>271</v>
      </c>
      <c r="I152" s="6">
        <f t="shared" si="60"/>
        <v>271</v>
      </c>
      <c r="J152" s="15">
        <f t="shared" si="55"/>
        <v>0</v>
      </c>
      <c r="K152" s="15">
        <f t="shared" si="56"/>
        <v>100</v>
      </c>
    </row>
    <row r="153" spans="1:11" ht="141.75" hidden="1" x14ac:dyDescent="0.25">
      <c r="A153" s="3" t="s">
        <v>140</v>
      </c>
      <c r="B153" s="3" t="s">
        <v>60</v>
      </c>
      <c r="C153" s="3" t="s">
        <v>66</v>
      </c>
      <c r="D153" s="3" t="s">
        <v>86</v>
      </c>
      <c r="E153" s="4" t="s">
        <v>137</v>
      </c>
      <c r="F153" s="5" t="s">
        <v>145</v>
      </c>
      <c r="G153" s="3" t="s">
        <v>141</v>
      </c>
      <c r="H153" s="8">
        <v>271</v>
      </c>
      <c r="I153" s="8">
        <v>271</v>
      </c>
      <c r="J153" s="15">
        <f t="shared" si="55"/>
        <v>0</v>
      </c>
      <c r="K153" s="15">
        <f t="shared" si="56"/>
        <v>100</v>
      </c>
    </row>
    <row r="154" spans="1:11" ht="94.5" hidden="1" x14ac:dyDescent="0.25">
      <c r="A154" s="3" t="s">
        <v>146</v>
      </c>
      <c r="B154" s="3" t="s">
        <v>60</v>
      </c>
      <c r="C154" s="3" t="s">
        <v>66</v>
      </c>
      <c r="D154" s="3" t="s">
        <v>86</v>
      </c>
      <c r="E154" s="4" t="s">
        <v>137</v>
      </c>
      <c r="F154" s="5" t="s">
        <v>147</v>
      </c>
      <c r="G154" s="3" t="s">
        <v>5</v>
      </c>
      <c r="H154" s="6">
        <f>H155</f>
        <v>100</v>
      </c>
      <c r="I154" s="6">
        <f t="shared" ref="I154:I155" si="61">I155</f>
        <v>100</v>
      </c>
      <c r="J154" s="15">
        <f t="shared" si="55"/>
        <v>0</v>
      </c>
      <c r="K154" s="15">
        <f t="shared" si="56"/>
        <v>100</v>
      </c>
    </row>
    <row r="155" spans="1:11" ht="31.5" hidden="1" x14ac:dyDescent="0.25">
      <c r="A155" s="3" t="s">
        <v>97</v>
      </c>
      <c r="B155" s="3" t="s">
        <v>60</v>
      </c>
      <c r="C155" s="3" t="s">
        <v>66</v>
      </c>
      <c r="D155" s="3" t="s">
        <v>86</v>
      </c>
      <c r="E155" s="4" t="s">
        <v>137</v>
      </c>
      <c r="F155" s="5" t="s">
        <v>147</v>
      </c>
      <c r="G155" s="3" t="s">
        <v>98</v>
      </c>
      <c r="H155" s="6">
        <f>H156</f>
        <v>100</v>
      </c>
      <c r="I155" s="6">
        <f t="shared" si="61"/>
        <v>100</v>
      </c>
      <c r="J155" s="15">
        <f t="shared" si="55"/>
        <v>0</v>
      </c>
      <c r="K155" s="15">
        <f t="shared" si="56"/>
        <v>100</v>
      </c>
    </row>
    <row r="156" spans="1:11" ht="141.75" hidden="1" x14ac:dyDescent="0.25">
      <c r="A156" s="3" t="s">
        <v>140</v>
      </c>
      <c r="B156" s="3" t="s">
        <v>60</v>
      </c>
      <c r="C156" s="3" t="s">
        <v>66</v>
      </c>
      <c r="D156" s="3" t="s">
        <v>86</v>
      </c>
      <c r="E156" s="4" t="s">
        <v>137</v>
      </c>
      <c r="F156" s="5" t="s">
        <v>147</v>
      </c>
      <c r="G156" s="3" t="s">
        <v>141</v>
      </c>
      <c r="H156" s="6">
        <v>100</v>
      </c>
      <c r="I156" s="6">
        <v>100</v>
      </c>
      <c r="J156" s="15">
        <f t="shared" si="55"/>
        <v>0</v>
      </c>
      <c r="K156" s="15">
        <f t="shared" si="56"/>
        <v>100</v>
      </c>
    </row>
    <row r="157" spans="1:11" ht="126" hidden="1" x14ac:dyDescent="0.25">
      <c r="A157" s="3" t="s">
        <v>711</v>
      </c>
      <c r="B157" s="3" t="s">
        <v>60</v>
      </c>
      <c r="C157" s="3" t="s">
        <v>66</v>
      </c>
      <c r="D157" s="3" t="s">
        <v>86</v>
      </c>
      <c r="E157" s="4" t="s">
        <v>137</v>
      </c>
      <c r="F157" s="5" t="s">
        <v>712</v>
      </c>
      <c r="G157" s="3" t="s">
        <v>5</v>
      </c>
      <c r="H157" s="6">
        <f>H158</f>
        <v>1885.4</v>
      </c>
      <c r="I157" s="6">
        <f>I158</f>
        <v>1885.4</v>
      </c>
      <c r="J157" s="15">
        <f t="shared" si="55"/>
        <v>0</v>
      </c>
      <c r="K157" s="15">
        <f t="shared" si="56"/>
        <v>100</v>
      </c>
    </row>
    <row r="158" spans="1:11" ht="31.5" hidden="1" x14ac:dyDescent="0.25">
      <c r="A158" s="3" t="s">
        <v>97</v>
      </c>
      <c r="B158" s="3" t="s">
        <v>60</v>
      </c>
      <c r="C158" s="3" t="s">
        <v>66</v>
      </c>
      <c r="D158" s="3" t="s">
        <v>86</v>
      </c>
      <c r="E158" s="4" t="s">
        <v>137</v>
      </c>
      <c r="F158" s="5" t="s">
        <v>712</v>
      </c>
      <c r="G158" s="3" t="s">
        <v>98</v>
      </c>
      <c r="H158" s="6">
        <f>H159</f>
        <v>1885.4</v>
      </c>
      <c r="I158" s="6">
        <f>I159</f>
        <v>1885.4</v>
      </c>
      <c r="J158" s="15">
        <f t="shared" si="55"/>
        <v>0</v>
      </c>
      <c r="K158" s="15">
        <f t="shared" si="56"/>
        <v>100</v>
      </c>
    </row>
    <row r="159" spans="1:11" ht="141.75" hidden="1" x14ac:dyDescent="0.25">
      <c r="A159" s="3" t="s">
        <v>140</v>
      </c>
      <c r="B159" s="3" t="s">
        <v>60</v>
      </c>
      <c r="C159" s="3" t="s">
        <v>66</v>
      </c>
      <c r="D159" s="3" t="s">
        <v>86</v>
      </c>
      <c r="E159" s="4" t="s">
        <v>137</v>
      </c>
      <c r="F159" s="5" t="s">
        <v>712</v>
      </c>
      <c r="G159" s="3" t="s">
        <v>141</v>
      </c>
      <c r="H159" s="6">
        <v>1885.4</v>
      </c>
      <c r="I159" s="6">
        <v>1885.4</v>
      </c>
      <c r="J159" s="15">
        <f t="shared" si="55"/>
        <v>0</v>
      </c>
      <c r="K159" s="15">
        <f t="shared" si="56"/>
        <v>100</v>
      </c>
    </row>
    <row r="160" spans="1:11" ht="283.5" hidden="1" x14ac:dyDescent="0.25">
      <c r="A160" s="3" t="s">
        <v>148</v>
      </c>
      <c r="B160" s="3" t="s">
        <v>60</v>
      </c>
      <c r="C160" s="3" t="s">
        <v>66</v>
      </c>
      <c r="D160" s="3" t="s">
        <v>86</v>
      </c>
      <c r="E160" s="4" t="s">
        <v>137</v>
      </c>
      <c r="F160" s="5" t="s">
        <v>149</v>
      </c>
      <c r="G160" s="3" t="s">
        <v>5</v>
      </c>
      <c r="H160" s="6">
        <f>H161</f>
        <v>133.6</v>
      </c>
      <c r="I160" s="6">
        <f t="shared" ref="I160:I161" si="62">I161</f>
        <v>133.6</v>
      </c>
      <c r="J160" s="15">
        <f t="shared" si="55"/>
        <v>0</v>
      </c>
      <c r="K160" s="15">
        <f t="shared" si="56"/>
        <v>100</v>
      </c>
    </row>
    <row r="161" spans="1:11" ht="31.5" hidden="1" x14ac:dyDescent="0.25">
      <c r="A161" s="3" t="s">
        <v>97</v>
      </c>
      <c r="B161" s="3" t="s">
        <v>60</v>
      </c>
      <c r="C161" s="3" t="s">
        <v>66</v>
      </c>
      <c r="D161" s="3" t="s">
        <v>86</v>
      </c>
      <c r="E161" s="4" t="s">
        <v>137</v>
      </c>
      <c r="F161" s="5" t="s">
        <v>149</v>
      </c>
      <c r="G161" s="3" t="s">
        <v>98</v>
      </c>
      <c r="H161" s="6">
        <f>H162</f>
        <v>133.6</v>
      </c>
      <c r="I161" s="6">
        <f t="shared" si="62"/>
        <v>133.6</v>
      </c>
      <c r="J161" s="15">
        <f t="shared" si="55"/>
        <v>0</v>
      </c>
      <c r="K161" s="15">
        <f t="shared" si="56"/>
        <v>100</v>
      </c>
    </row>
    <row r="162" spans="1:11" ht="141.75" hidden="1" x14ac:dyDescent="0.25">
      <c r="A162" s="3" t="s">
        <v>140</v>
      </c>
      <c r="B162" s="3" t="s">
        <v>60</v>
      </c>
      <c r="C162" s="3" t="s">
        <v>66</v>
      </c>
      <c r="D162" s="3" t="s">
        <v>86</v>
      </c>
      <c r="E162" s="4" t="s">
        <v>137</v>
      </c>
      <c r="F162" s="5" t="s">
        <v>149</v>
      </c>
      <c r="G162" s="3" t="s">
        <v>141</v>
      </c>
      <c r="H162" s="6">
        <v>133.6</v>
      </c>
      <c r="I162" s="6">
        <v>133.6</v>
      </c>
      <c r="J162" s="15">
        <f t="shared" si="55"/>
        <v>0</v>
      </c>
      <c r="K162" s="15">
        <f t="shared" si="56"/>
        <v>100</v>
      </c>
    </row>
    <row r="163" spans="1:11" ht="94.5" hidden="1" x14ac:dyDescent="0.25">
      <c r="A163" s="3" t="s">
        <v>150</v>
      </c>
      <c r="B163" s="3" t="s">
        <v>60</v>
      </c>
      <c r="C163" s="3" t="s">
        <v>66</v>
      </c>
      <c r="D163" s="3" t="s">
        <v>86</v>
      </c>
      <c r="E163" s="4" t="s">
        <v>137</v>
      </c>
      <c r="F163" s="5" t="s">
        <v>151</v>
      </c>
      <c r="G163" s="3" t="s">
        <v>5</v>
      </c>
      <c r="H163" s="6">
        <f>H164</f>
        <v>40</v>
      </c>
      <c r="I163" s="6">
        <f t="shared" ref="I163:I164" si="63">I164</f>
        <v>40</v>
      </c>
      <c r="J163" s="15">
        <f t="shared" si="55"/>
        <v>0</v>
      </c>
      <c r="K163" s="15">
        <f t="shared" si="56"/>
        <v>100</v>
      </c>
    </row>
    <row r="164" spans="1:11" ht="31.5" hidden="1" x14ac:dyDescent="0.25">
      <c r="A164" s="3" t="s">
        <v>97</v>
      </c>
      <c r="B164" s="3" t="s">
        <v>60</v>
      </c>
      <c r="C164" s="3" t="s">
        <v>66</v>
      </c>
      <c r="D164" s="3" t="s">
        <v>86</v>
      </c>
      <c r="E164" s="4" t="s">
        <v>137</v>
      </c>
      <c r="F164" s="5" t="s">
        <v>151</v>
      </c>
      <c r="G164" s="3" t="s">
        <v>98</v>
      </c>
      <c r="H164" s="6">
        <f>H165</f>
        <v>40</v>
      </c>
      <c r="I164" s="6">
        <f t="shared" si="63"/>
        <v>40</v>
      </c>
      <c r="J164" s="15">
        <f t="shared" si="55"/>
        <v>0</v>
      </c>
      <c r="K164" s="15">
        <f t="shared" si="56"/>
        <v>100</v>
      </c>
    </row>
    <row r="165" spans="1:11" ht="141.75" hidden="1" x14ac:dyDescent="0.25">
      <c r="A165" s="3" t="s">
        <v>140</v>
      </c>
      <c r="B165" s="3" t="s">
        <v>60</v>
      </c>
      <c r="C165" s="3" t="s">
        <v>66</v>
      </c>
      <c r="D165" s="3" t="s">
        <v>86</v>
      </c>
      <c r="E165" s="4" t="s">
        <v>137</v>
      </c>
      <c r="F165" s="5" t="s">
        <v>151</v>
      </c>
      <c r="G165" s="3" t="s">
        <v>141</v>
      </c>
      <c r="H165" s="6">
        <v>40</v>
      </c>
      <c r="I165" s="6">
        <v>40</v>
      </c>
      <c r="J165" s="15">
        <f t="shared" si="55"/>
        <v>0</v>
      </c>
      <c r="K165" s="15">
        <f t="shared" si="56"/>
        <v>100</v>
      </c>
    </row>
    <row r="166" spans="1:11" ht="110.25" hidden="1" x14ac:dyDescent="0.25">
      <c r="A166" s="3" t="s">
        <v>152</v>
      </c>
      <c r="B166" s="3" t="s">
        <v>60</v>
      </c>
      <c r="C166" s="3" t="s">
        <v>66</v>
      </c>
      <c r="D166" s="3" t="s">
        <v>86</v>
      </c>
      <c r="E166" s="4" t="s">
        <v>153</v>
      </c>
      <c r="F166" s="5" t="s">
        <v>23</v>
      </c>
      <c r="G166" s="3" t="s">
        <v>5</v>
      </c>
      <c r="H166" s="6">
        <f>H167</f>
        <v>19</v>
      </c>
      <c r="I166" s="6">
        <f t="shared" ref="I166:I168" si="64">I167</f>
        <v>19</v>
      </c>
      <c r="J166" s="15">
        <f t="shared" si="55"/>
        <v>0</v>
      </c>
      <c r="K166" s="15">
        <f t="shared" si="56"/>
        <v>100</v>
      </c>
    </row>
    <row r="167" spans="1:11" ht="157.5" hidden="1" x14ac:dyDescent="0.25">
      <c r="A167" s="3" t="s">
        <v>154</v>
      </c>
      <c r="B167" s="3" t="s">
        <v>60</v>
      </c>
      <c r="C167" s="3" t="s">
        <v>66</v>
      </c>
      <c r="D167" s="3" t="s">
        <v>86</v>
      </c>
      <c r="E167" s="4" t="s">
        <v>153</v>
      </c>
      <c r="F167" s="5" t="s">
        <v>155</v>
      </c>
      <c r="G167" s="3" t="s">
        <v>5</v>
      </c>
      <c r="H167" s="6">
        <f>H168</f>
        <v>19</v>
      </c>
      <c r="I167" s="6">
        <f t="shared" si="64"/>
        <v>19</v>
      </c>
      <c r="J167" s="15">
        <f t="shared" si="55"/>
        <v>0</v>
      </c>
      <c r="K167" s="15">
        <f t="shared" si="56"/>
        <v>100</v>
      </c>
    </row>
    <row r="168" spans="1:11" ht="63" hidden="1" x14ac:dyDescent="0.25">
      <c r="A168" s="3" t="s">
        <v>34</v>
      </c>
      <c r="B168" s="3" t="s">
        <v>60</v>
      </c>
      <c r="C168" s="3" t="s">
        <v>66</v>
      </c>
      <c r="D168" s="3" t="s">
        <v>86</v>
      </c>
      <c r="E168" s="4" t="s">
        <v>153</v>
      </c>
      <c r="F168" s="5" t="s">
        <v>155</v>
      </c>
      <c r="G168" s="3" t="s">
        <v>35</v>
      </c>
      <c r="H168" s="6">
        <f>H169</f>
        <v>19</v>
      </c>
      <c r="I168" s="6">
        <f t="shared" si="64"/>
        <v>19</v>
      </c>
      <c r="J168" s="15">
        <f t="shared" si="55"/>
        <v>0</v>
      </c>
      <c r="K168" s="15">
        <f t="shared" si="56"/>
        <v>100</v>
      </c>
    </row>
    <row r="169" spans="1:11" ht="78.75" hidden="1" x14ac:dyDescent="0.25">
      <c r="A169" s="3" t="s">
        <v>36</v>
      </c>
      <c r="B169" s="3" t="s">
        <v>60</v>
      </c>
      <c r="C169" s="3" t="s">
        <v>66</v>
      </c>
      <c r="D169" s="3" t="s">
        <v>86</v>
      </c>
      <c r="E169" s="4" t="s">
        <v>153</v>
      </c>
      <c r="F169" s="5" t="s">
        <v>155</v>
      </c>
      <c r="G169" s="3" t="s">
        <v>37</v>
      </c>
      <c r="H169" s="6">
        <v>19</v>
      </c>
      <c r="I169" s="6">
        <v>19</v>
      </c>
      <c r="J169" s="15">
        <f t="shared" si="55"/>
        <v>0</v>
      </c>
      <c r="K169" s="15">
        <f t="shared" si="56"/>
        <v>100</v>
      </c>
    </row>
    <row r="170" spans="1:11" ht="47.25" hidden="1" x14ac:dyDescent="0.25">
      <c r="A170" s="1" t="s">
        <v>156</v>
      </c>
      <c r="B170" s="1" t="s">
        <v>60</v>
      </c>
      <c r="C170" s="1" t="s">
        <v>66</v>
      </c>
      <c r="D170" s="1" t="s">
        <v>157</v>
      </c>
      <c r="E170" s="72" t="s">
        <v>5</v>
      </c>
      <c r="F170" s="72"/>
      <c r="G170" s="1" t="s">
        <v>5</v>
      </c>
      <c r="H170" s="7">
        <f>H171+H234+H246+H251</f>
        <v>28838.6</v>
      </c>
      <c r="I170" s="7">
        <f>I171+I234+I246+I251</f>
        <v>27678.6</v>
      </c>
      <c r="J170" s="22">
        <f t="shared" si="55"/>
        <v>-1160</v>
      </c>
      <c r="K170" s="22">
        <f t="shared" si="56"/>
        <v>95.977613337679358</v>
      </c>
    </row>
    <row r="171" spans="1:11" ht="78.75" hidden="1" x14ac:dyDescent="0.25">
      <c r="A171" s="3" t="s">
        <v>162</v>
      </c>
      <c r="B171" s="3" t="s">
        <v>60</v>
      </c>
      <c r="C171" s="3" t="s">
        <v>66</v>
      </c>
      <c r="D171" s="3" t="s">
        <v>157</v>
      </c>
      <c r="E171" s="4" t="s">
        <v>163</v>
      </c>
      <c r="F171" s="5" t="s">
        <v>23</v>
      </c>
      <c r="G171" s="3" t="s">
        <v>5</v>
      </c>
      <c r="H171" s="6">
        <f>H172+H224</f>
        <v>16154.2</v>
      </c>
      <c r="I171" s="6">
        <f>I172+I224</f>
        <v>16154.2</v>
      </c>
      <c r="J171" s="15">
        <f t="shared" si="55"/>
        <v>0</v>
      </c>
      <c r="K171" s="15">
        <f t="shared" si="56"/>
        <v>100</v>
      </c>
    </row>
    <row r="172" spans="1:11" ht="78.75" hidden="1" x14ac:dyDescent="0.25">
      <c r="A172" s="3" t="s">
        <v>164</v>
      </c>
      <c r="B172" s="3" t="s">
        <v>60</v>
      </c>
      <c r="C172" s="3" t="s">
        <v>66</v>
      </c>
      <c r="D172" s="3" t="s">
        <v>157</v>
      </c>
      <c r="E172" s="4" t="s">
        <v>165</v>
      </c>
      <c r="F172" s="5" t="s">
        <v>23</v>
      </c>
      <c r="G172" s="3" t="s">
        <v>5</v>
      </c>
      <c r="H172" s="6">
        <f>H173+H176+H179+H182+H185+H188+H191+H194+H197+H200+H203+H206+H209+H212+H215+H218+H221</f>
        <v>13425.2</v>
      </c>
      <c r="I172" s="6">
        <f>I173+I176+I179+I182+I185+I188+I191+I194+I197+I200+I203+I206+I209+I212+I215+I218+I221</f>
        <v>13425.2</v>
      </c>
      <c r="J172" s="15">
        <f t="shared" si="55"/>
        <v>0</v>
      </c>
      <c r="K172" s="15">
        <f t="shared" si="56"/>
        <v>100</v>
      </c>
    </row>
    <row r="173" spans="1:11" ht="94.5" hidden="1" x14ac:dyDescent="0.25">
      <c r="A173" s="3" t="s">
        <v>166</v>
      </c>
      <c r="B173" s="3" t="s">
        <v>60</v>
      </c>
      <c r="C173" s="3" t="s">
        <v>66</v>
      </c>
      <c r="D173" s="3" t="s">
        <v>157</v>
      </c>
      <c r="E173" s="4" t="s">
        <v>165</v>
      </c>
      <c r="F173" s="5" t="s">
        <v>167</v>
      </c>
      <c r="G173" s="3" t="s">
        <v>5</v>
      </c>
      <c r="H173" s="6">
        <f>H174</f>
        <v>330.9</v>
      </c>
      <c r="I173" s="6">
        <f t="shared" ref="I173:I174" si="65">I174</f>
        <v>330.9</v>
      </c>
      <c r="J173" s="15">
        <f t="shared" si="55"/>
        <v>0</v>
      </c>
      <c r="K173" s="15">
        <f t="shared" si="56"/>
        <v>100</v>
      </c>
    </row>
    <row r="174" spans="1:11" ht="31.5" hidden="1" x14ac:dyDescent="0.25">
      <c r="A174" s="3" t="s">
        <v>97</v>
      </c>
      <c r="B174" s="3" t="s">
        <v>60</v>
      </c>
      <c r="C174" s="3" t="s">
        <v>66</v>
      </c>
      <c r="D174" s="3" t="s">
        <v>157</v>
      </c>
      <c r="E174" s="4" t="s">
        <v>165</v>
      </c>
      <c r="F174" s="5" t="s">
        <v>167</v>
      </c>
      <c r="G174" s="3" t="s">
        <v>98</v>
      </c>
      <c r="H174" s="6">
        <f>H175</f>
        <v>330.9</v>
      </c>
      <c r="I174" s="6">
        <f t="shared" si="65"/>
        <v>330.9</v>
      </c>
      <c r="J174" s="15">
        <f t="shared" si="55"/>
        <v>0</v>
      </c>
      <c r="K174" s="15">
        <f t="shared" si="56"/>
        <v>100</v>
      </c>
    </row>
    <row r="175" spans="1:11" ht="141.75" hidden="1" x14ac:dyDescent="0.25">
      <c r="A175" s="3" t="s">
        <v>140</v>
      </c>
      <c r="B175" s="3" t="s">
        <v>60</v>
      </c>
      <c r="C175" s="3" t="s">
        <v>66</v>
      </c>
      <c r="D175" s="3" t="s">
        <v>157</v>
      </c>
      <c r="E175" s="4" t="s">
        <v>165</v>
      </c>
      <c r="F175" s="5" t="s">
        <v>167</v>
      </c>
      <c r="G175" s="3" t="s">
        <v>141</v>
      </c>
      <c r="H175" s="6">
        <v>330.9</v>
      </c>
      <c r="I175" s="6">
        <v>330.9</v>
      </c>
      <c r="J175" s="15">
        <f t="shared" si="55"/>
        <v>0</v>
      </c>
      <c r="K175" s="15">
        <f t="shared" si="56"/>
        <v>100</v>
      </c>
    </row>
    <row r="176" spans="1:11" ht="126" hidden="1" x14ac:dyDescent="0.25">
      <c r="A176" s="3" t="s">
        <v>168</v>
      </c>
      <c r="B176" s="3" t="s">
        <v>60</v>
      </c>
      <c r="C176" s="3" t="s">
        <v>66</v>
      </c>
      <c r="D176" s="3" t="s">
        <v>157</v>
      </c>
      <c r="E176" s="4" t="s">
        <v>165</v>
      </c>
      <c r="F176" s="5" t="s">
        <v>169</v>
      </c>
      <c r="G176" s="3" t="s">
        <v>5</v>
      </c>
      <c r="H176" s="6">
        <f>H177</f>
        <v>2995.8</v>
      </c>
      <c r="I176" s="6">
        <f t="shared" ref="I176:I177" si="66">I177</f>
        <v>2995.8</v>
      </c>
      <c r="J176" s="15">
        <f t="shared" si="55"/>
        <v>0</v>
      </c>
      <c r="K176" s="15">
        <f t="shared" si="56"/>
        <v>100</v>
      </c>
    </row>
    <row r="177" spans="1:11" ht="31.5" hidden="1" x14ac:dyDescent="0.25">
      <c r="A177" s="3" t="s">
        <v>97</v>
      </c>
      <c r="B177" s="3" t="s">
        <v>60</v>
      </c>
      <c r="C177" s="3" t="s">
        <v>66</v>
      </c>
      <c r="D177" s="3" t="s">
        <v>157</v>
      </c>
      <c r="E177" s="4" t="s">
        <v>165</v>
      </c>
      <c r="F177" s="5" t="s">
        <v>169</v>
      </c>
      <c r="G177" s="3" t="s">
        <v>98</v>
      </c>
      <c r="H177" s="6">
        <f>H178</f>
        <v>2995.8</v>
      </c>
      <c r="I177" s="6">
        <f t="shared" si="66"/>
        <v>2995.8</v>
      </c>
      <c r="J177" s="15">
        <f t="shared" si="55"/>
        <v>0</v>
      </c>
      <c r="K177" s="15">
        <f t="shared" si="56"/>
        <v>100</v>
      </c>
    </row>
    <row r="178" spans="1:11" ht="141.75" hidden="1" x14ac:dyDescent="0.25">
      <c r="A178" s="3" t="s">
        <v>140</v>
      </c>
      <c r="B178" s="3" t="s">
        <v>60</v>
      </c>
      <c r="C178" s="3" t="s">
        <v>66</v>
      </c>
      <c r="D178" s="3" t="s">
        <v>157</v>
      </c>
      <c r="E178" s="4" t="s">
        <v>165</v>
      </c>
      <c r="F178" s="5" t="s">
        <v>169</v>
      </c>
      <c r="G178" s="3" t="s">
        <v>141</v>
      </c>
      <c r="H178" s="6">
        <v>2995.8</v>
      </c>
      <c r="I178" s="6">
        <v>2995.8</v>
      </c>
      <c r="J178" s="15">
        <f t="shared" si="55"/>
        <v>0</v>
      </c>
      <c r="K178" s="15">
        <f t="shared" si="56"/>
        <v>100</v>
      </c>
    </row>
    <row r="179" spans="1:11" ht="78.75" hidden="1" x14ac:dyDescent="0.25">
      <c r="A179" s="3" t="s">
        <v>170</v>
      </c>
      <c r="B179" s="3" t="s">
        <v>60</v>
      </c>
      <c r="C179" s="3" t="s">
        <v>66</v>
      </c>
      <c r="D179" s="3" t="s">
        <v>157</v>
      </c>
      <c r="E179" s="4" t="s">
        <v>165</v>
      </c>
      <c r="F179" s="5" t="s">
        <v>171</v>
      </c>
      <c r="G179" s="3" t="s">
        <v>5</v>
      </c>
      <c r="H179" s="6">
        <f>H180</f>
        <v>2814</v>
      </c>
      <c r="I179" s="6">
        <f t="shared" ref="I179:I180" si="67">I180</f>
        <v>2814</v>
      </c>
      <c r="J179" s="15">
        <f t="shared" si="55"/>
        <v>0</v>
      </c>
      <c r="K179" s="15">
        <f t="shared" si="56"/>
        <v>100</v>
      </c>
    </row>
    <row r="180" spans="1:11" ht="31.5" hidden="1" x14ac:dyDescent="0.25">
      <c r="A180" s="3" t="s">
        <v>97</v>
      </c>
      <c r="B180" s="3" t="s">
        <v>60</v>
      </c>
      <c r="C180" s="3" t="s">
        <v>66</v>
      </c>
      <c r="D180" s="3" t="s">
        <v>157</v>
      </c>
      <c r="E180" s="4" t="s">
        <v>165</v>
      </c>
      <c r="F180" s="5" t="s">
        <v>171</v>
      </c>
      <c r="G180" s="3" t="s">
        <v>98</v>
      </c>
      <c r="H180" s="6">
        <f>H181</f>
        <v>2814</v>
      </c>
      <c r="I180" s="6">
        <f t="shared" si="67"/>
        <v>2814</v>
      </c>
      <c r="J180" s="15">
        <f t="shared" si="55"/>
        <v>0</v>
      </c>
      <c r="K180" s="15">
        <f t="shared" si="56"/>
        <v>100</v>
      </c>
    </row>
    <row r="181" spans="1:11" ht="141.75" hidden="1" x14ac:dyDescent="0.25">
      <c r="A181" s="3" t="s">
        <v>140</v>
      </c>
      <c r="B181" s="3" t="s">
        <v>60</v>
      </c>
      <c r="C181" s="3" t="s">
        <v>66</v>
      </c>
      <c r="D181" s="3" t="s">
        <v>157</v>
      </c>
      <c r="E181" s="4" t="s">
        <v>165</v>
      </c>
      <c r="F181" s="5" t="s">
        <v>171</v>
      </c>
      <c r="G181" s="3" t="s">
        <v>141</v>
      </c>
      <c r="H181" s="8">
        <v>2814</v>
      </c>
      <c r="I181" s="8">
        <v>2814</v>
      </c>
      <c r="J181" s="15">
        <f t="shared" si="55"/>
        <v>0</v>
      </c>
      <c r="K181" s="15">
        <f t="shared" si="56"/>
        <v>100</v>
      </c>
    </row>
    <row r="182" spans="1:11" ht="94.5" hidden="1" x14ac:dyDescent="0.25">
      <c r="A182" s="3" t="s">
        <v>172</v>
      </c>
      <c r="B182" s="3" t="s">
        <v>60</v>
      </c>
      <c r="C182" s="3" t="s">
        <v>66</v>
      </c>
      <c r="D182" s="3" t="s">
        <v>157</v>
      </c>
      <c r="E182" s="4" t="s">
        <v>165</v>
      </c>
      <c r="F182" s="5" t="s">
        <v>173</v>
      </c>
      <c r="G182" s="3" t="s">
        <v>5</v>
      </c>
      <c r="H182" s="6">
        <f>H183</f>
        <v>427.3</v>
      </c>
      <c r="I182" s="6">
        <f t="shared" ref="I182:I183" si="68">I183</f>
        <v>427.3</v>
      </c>
      <c r="J182" s="15">
        <f t="shared" si="55"/>
        <v>0</v>
      </c>
      <c r="K182" s="15">
        <f t="shared" si="56"/>
        <v>100</v>
      </c>
    </row>
    <row r="183" spans="1:11" ht="31.5" hidden="1" x14ac:dyDescent="0.25">
      <c r="A183" s="3" t="s">
        <v>97</v>
      </c>
      <c r="B183" s="3" t="s">
        <v>60</v>
      </c>
      <c r="C183" s="3" t="s">
        <v>66</v>
      </c>
      <c r="D183" s="3" t="s">
        <v>157</v>
      </c>
      <c r="E183" s="4" t="s">
        <v>165</v>
      </c>
      <c r="F183" s="5" t="s">
        <v>173</v>
      </c>
      <c r="G183" s="3" t="s">
        <v>98</v>
      </c>
      <c r="H183" s="6">
        <f>H184</f>
        <v>427.3</v>
      </c>
      <c r="I183" s="6">
        <f t="shared" si="68"/>
        <v>427.3</v>
      </c>
      <c r="J183" s="15">
        <f t="shared" si="55"/>
        <v>0</v>
      </c>
      <c r="K183" s="15">
        <f t="shared" si="56"/>
        <v>100</v>
      </c>
    </row>
    <row r="184" spans="1:11" ht="141.75" hidden="1" x14ac:dyDescent="0.25">
      <c r="A184" s="3" t="s">
        <v>140</v>
      </c>
      <c r="B184" s="3" t="s">
        <v>60</v>
      </c>
      <c r="C184" s="3" t="s">
        <v>66</v>
      </c>
      <c r="D184" s="3" t="s">
        <v>157</v>
      </c>
      <c r="E184" s="4" t="s">
        <v>165</v>
      </c>
      <c r="F184" s="5" t="s">
        <v>173</v>
      </c>
      <c r="G184" s="3" t="s">
        <v>141</v>
      </c>
      <c r="H184" s="6">
        <v>427.3</v>
      </c>
      <c r="I184" s="6">
        <v>427.3</v>
      </c>
      <c r="J184" s="15">
        <f t="shared" si="55"/>
        <v>0</v>
      </c>
      <c r="K184" s="15">
        <f t="shared" si="56"/>
        <v>100</v>
      </c>
    </row>
    <row r="185" spans="1:11" ht="173.25" hidden="1" x14ac:dyDescent="0.25">
      <c r="A185" s="3" t="s">
        <v>174</v>
      </c>
      <c r="B185" s="3" t="s">
        <v>60</v>
      </c>
      <c r="C185" s="3" t="s">
        <v>66</v>
      </c>
      <c r="D185" s="3" t="s">
        <v>157</v>
      </c>
      <c r="E185" s="4" t="s">
        <v>165</v>
      </c>
      <c r="F185" s="5" t="s">
        <v>175</v>
      </c>
      <c r="G185" s="3" t="s">
        <v>5</v>
      </c>
      <c r="H185" s="6">
        <f>H186</f>
        <v>400</v>
      </c>
      <c r="I185" s="6">
        <f t="shared" ref="I185:I186" si="69">I186</f>
        <v>400</v>
      </c>
      <c r="J185" s="15">
        <f t="shared" si="55"/>
        <v>0</v>
      </c>
      <c r="K185" s="15">
        <f t="shared" si="56"/>
        <v>100</v>
      </c>
    </row>
    <row r="186" spans="1:11" ht="31.5" hidden="1" x14ac:dyDescent="0.25">
      <c r="A186" s="3" t="s">
        <v>97</v>
      </c>
      <c r="B186" s="3" t="s">
        <v>60</v>
      </c>
      <c r="C186" s="3" t="s">
        <v>66</v>
      </c>
      <c r="D186" s="3" t="s">
        <v>157</v>
      </c>
      <c r="E186" s="4" t="s">
        <v>165</v>
      </c>
      <c r="F186" s="5" t="s">
        <v>175</v>
      </c>
      <c r="G186" s="3" t="s">
        <v>98</v>
      </c>
      <c r="H186" s="6">
        <f>H187</f>
        <v>400</v>
      </c>
      <c r="I186" s="6">
        <f t="shared" si="69"/>
        <v>400</v>
      </c>
      <c r="J186" s="15">
        <f t="shared" si="55"/>
        <v>0</v>
      </c>
      <c r="K186" s="15">
        <f t="shared" si="56"/>
        <v>100</v>
      </c>
    </row>
    <row r="187" spans="1:11" ht="141.75" hidden="1" x14ac:dyDescent="0.25">
      <c r="A187" s="3" t="s">
        <v>140</v>
      </c>
      <c r="B187" s="3" t="s">
        <v>60</v>
      </c>
      <c r="C187" s="3" t="s">
        <v>66</v>
      </c>
      <c r="D187" s="3" t="s">
        <v>157</v>
      </c>
      <c r="E187" s="4" t="s">
        <v>165</v>
      </c>
      <c r="F187" s="5" t="s">
        <v>175</v>
      </c>
      <c r="G187" s="3" t="s">
        <v>141</v>
      </c>
      <c r="H187" s="6">
        <v>400</v>
      </c>
      <c r="I187" s="6">
        <v>400</v>
      </c>
      <c r="J187" s="15">
        <f t="shared" si="55"/>
        <v>0</v>
      </c>
      <c r="K187" s="15">
        <f t="shared" si="56"/>
        <v>100</v>
      </c>
    </row>
    <row r="188" spans="1:11" ht="126" hidden="1" x14ac:dyDescent="0.25">
      <c r="A188" s="3" t="s">
        <v>176</v>
      </c>
      <c r="B188" s="3" t="s">
        <v>60</v>
      </c>
      <c r="C188" s="3" t="s">
        <v>66</v>
      </c>
      <c r="D188" s="3" t="s">
        <v>157</v>
      </c>
      <c r="E188" s="4" t="s">
        <v>165</v>
      </c>
      <c r="F188" s="5" t="s">
        <v>177</v>
      </c>
      <c r="G188" s="3" t="s">
        <v>5</v>
      </c>
      <c r="H188" s="6">
        <f>H189</f>
        <v>2000</v>
      </c>
      <c r="I188" s="6">
        <f t="shared" ref="I188:I189" si="70">I189</f>
        <v>2000</v>
      </c>
      <c r="J188" s="15">
        <f t="shared" si="55"/>
        <v>0</v>
      </c>
      <c r="K188" s="15">
        <f t="shared" si="56"/>
        <v>100</v>
      </c>
    </row>
    <row r="189" spans="1:11" ht="31.5" hidden="1" x14ac:dyDescent="0.25">
      <c r="A189" s="3" t="s">
        <v>97</v>
      </c>
      <c r="B189" s="3" t="s">
        <v>60</v>
      </c>
      <c r="C189" s="3" t="s">
        <v>66</v>
      </c>
      <c r="D189" s="3" t="s">
        <v>157</v>
      </c>
      <c r="E189" s="4" t="s">
        <v>165</v>
      </c>
      <c r="F189" s="5" t="s">
        <v>177</v>
      </c>
      <c r="G189" s="3" t="s">
        <v>98</v>
      </c>
      <c r="H189" s="6">
        <f>H190</f>
        <v>2000</v>
      </c>
      <c r="I189" s="6">
        <f t="shared" si="70"/>
        <v>2000</v>
      </c>
      <c r="J189" s="15">
        <f t="shared" si="55"/>
        <v>0</v>
      </c>
      <c r="K189" s="15">
        <f t="shared" si="56"/>
        <v>100</v>
      </c>
    </row>
    <row r="190" spans="1:11" ht="141.75" hidden="1" x14ac:dyDescent="0.25">
      <c r="A190" s="3" t="s">
        <v>140</v>
      </c>
      <c r="B190" s="3" t="s">
        <v>60</v>
      </c>
      <c r="C190" s="3" t="s">
        <v>66</v>
      </c>
      <c r="D190" s="3" t="s">
        <v>157</v>
      </c>
      <c r="E190" s="4" t="s">
        <v>165</v>
      </c>
      <c r="F190" s="5" t="s">
        <v>177</v>
      </c>
      <c r="G190" s="3" t="s">
        <v>141</v>
      </c>
      <c r="H190" s="6">
        <v>2000</v>
      </c>
      <c r="I190" s="6">
        <v>2000</v>
      </c>
      <c r="J190" s="15">
        <f t="shared" si="55"/>
        <v>0</v>
      </c>
      <c r="K190" s="15">
        <f t="shared" si="56"/>
        <v>100</v>
      </c>
    </row>
    <row r="191" spans="1:11" ht="94.5" hidden="1" x14ac:dyDescent="0.25">
      <c r="A191" s="3" t="s">
        <v>178</v>
      </c>
      <c r="B191" s="3" t="s">
        <v>60</v>
      </c>
      <c r="C191" s="3" t="s">
        <v>66</v>
      </c>
      <c r="D191" s="3" t="s">
        <v>157</v>
      </c>
      <c r="E191" s="4" t="s">
        <v>165</v>
      </c>
      <c r="F191" s="5" t="s">
        <v>179</v>
      </c>
      <c r="G191" s="3" t="s">
        <v>5</v>
      </c>
      <c r="H191" s="6">
        <f>H192</f>
        <v>1027</v>
      </c>
      <c r="I191" s="6">
        <f t="shared" ref="I191:I192" si="71">I192</f>
        <v>1027</v>
      </c>
      <c r="J191" s="15">
        <f t="shared" si="55"/>
        <v>0</v>
      </c>
      <c r="K191" s="15">
        <f t="shared" si="56"/>
        <v>100</v>
      </c>
    </row>
    <row r="192" spans="1:11" ht="31.5" hidden="1" x14ac:dyDescent="0.25">
      <c r="A192" s="3" t="s">
        <v>97</v>
      </c>
      <c r="B192" s="3" t="s">
        <v>60</v>
      </c>
      <c r="C192" s="3" t="s">
        <v>66</v>
      </c>
      <c r="D192" s="3" t="s">
        <v>157</v>
      </c>
      <c r="E192" s="4" t="s">
        <v>165</v>
      </c>
      <c r="F192" s="5" t="s">
        <v>179</v>
      </c>
      <c r="G192" s="3" t="s">
        <v>98</v>
      </c>
      <c r="H192" s="6">
        <f>H193</f>
        <v>1027</v>
      </c>
      <c r="I192" s="6">
        <f t="shared" si="71"/>
        <v>1027</v>
      </c>
      <c r="J192" s="15">
        <f t="shared" si="55"/>
        <v>0</v>
      </c>
      <c r="K192" s="15">
        <f t="shared" si="56"/>
        <v>100</v>
      </c>
    </row>
    <row r="193" spans="1:11" ht="141.75" hidden="1" x14ac:dyDescent="0.25">
      <c r="A193" s="3" t="s">
        <v>140</v>
      </c>
      <c r="B193" s="3" t="s">
        <v>60</v>
      </c>
      <c r="C193" s="3" t="s">
        <v>66</v>
      </c>
      <c r="D193" s="3" t="s">
        <v>157</v>
      </c>
      <c r="E193" s="4" t="s">
        <v>165</v>
      </c>
      <c r="F193" s="5" t="s">
        <v>179</v>
      </c>
      <c r="G193" s="3" t="s">
        <v>141</v>
      </c>
      <c r="H193" s="8">
        <v>1027</v>
      </c>
      <c r="I193" s="8">
        <v>1027</v>
      </c>
      <c r="J193" s="15">
        <f t="shared" si="55"/>
        <v>0</v>
      </c>
      <c r="K193" s="15">
        <f t="shared" si="56"/>
        <v>100</v>
      </c>
    </row>
    <row r="194" spans="1:11" ht="94.5" hidden="1" x14ac:dyDescent="0.25">
      <c r="A194" s="3" t="s">
        <v>180</v>
      </c>
      <c r="B194" s="3" t="s">
        <v>60</v>
      </c>
      <c r="C194" s="3" t="s">
        <v>66</v>
      </c>
      <c r="D194" s="3" t="s">
        <v>157</v>
      </c>
      <c r="E194" s="4" t="s">
        <v>165</v>
      </c>
      <c r="F194" s="5" t="s">
        <v>181</v>
      </c>
      <c r="G194" s="3" t="s">
        <v>5</v>
      </c>
      <c r="H194" s="6">
        <f>H195</f>
        <v>407.8</v>
      </c>
      <c r="I194" s="6">
        <f t="shared" ref="I194:I195" si="72">I195</f>
        <v>407.8</v>
      </c>
      <c r="J194" s="15">
        <f t="shared" si="55"/>
        <v>0</v>
      </c>
      <c r="K194" s="15">
        <f t="shared" si="56"/>
        <v>100</v>
      </c>
    </row>
    <row r="195" spans="1:11" ht="31.5" hidden="1" x14ac:dyDescent="0.25">
      <c r="A195" s="3" t="s">
        <v>97</v>
      </c>
      <c r="B195" s="3" t="s">
        <v>60</v>
      </c>
      <c r="C195" s="3" t="s">
        <v>66</v>
      </c>
      <c r="D195" s="3" t="s">
        <v>157</v>
      </c>
      <c r="E195" s="4" t="s">
        <v>165</v>
      </c>
      <c r="F195" s="5" t="s">
        <v>181</v>
      </c>
      <c r="G195" s="3" t="s">
        <v>98</v>
      </c>
      <c r="H195" s="6">
        <f>H196</f>
        <v>407.8</v>
      </c>
      <c r="I195" s="6">
        <f t="shared" si="72"/>
        <v>407.8</v>
      </c>
      <c r="J195" s="15">
        <f t="shared" si="55"/>
        <v>0</v>
      </c>
      <c r="K195" s="15">
        <f t="shared" si="56"/>
        <v>100</v>
      </c>
    </row>
    <row r="196" spans="1:11" ht="141.75" hidden="1" x14ac:dyDescent="0.25">
      <c r="A196" s="3" t="s">
        <v>140</v>
      </c>
      <c r="B196" s="3" t="s">
        <v>60</v>
      </c>
      <c r="C196" s="3" t="s">
        <v>66</v>
      </c>
      <c r="D196" s="3" t="s">
        <v>157</v>
      </c>
      <c r="E196" s="4" t="s">
        <v>165</v>
      </c>
      <c r="F196" s="5" t="s">
        <v>181</v>
      </c>
      <c r="G196" s="3" t="s">
        <v>141</v>
      </c>
      <c r="H196" s="6">
        <v>407.8</v>
      </c>
      <c r="I196" s="6">
        <v>407.8</v>
      </c>
      <c r="J196" s="15">
        <f t="shared" si="55"/>
        <v>0</v>
      </c>
      <c r="K196" s="15">
        <f t="shared" si="56"/>
        <v>100</v>
      </c>
    </row>
    <row r="197" spans="1:11" ht="126" hidden="1" x14ac:dyDescent="0.25">
      <c r="A197" s="3" t="s">
        <v>182</v>
      </c>
      <c r="B197" s="3" t="s">
        <v>60</v>
      </c>
      <c r="C197" s="3" t="s">
        <v>66</v>
      </c>
      <c r="D197" s="3" t="s">
        <v>157</v>
      </c>
      <c r="E197" s="4" t="s">
        <v>165</v>
      </c>
      <c r="F197" s="5" t="s">
        <v>183</v>
      </c>
      <c r="G197" s="3" t="s">
        <v>5</v>
      </c>
      <c r="H197" s="6">
        <f>H198</f>
        <v>582.1</v>
      </c>
      <c r="I197" s="6">
        <f t="shared" ref="I197:I198" si="73">I198</f>
        <v>582.1</v>
      </c>
      <c r="J197" s="15">
        <f t="shared" si="55"/>
        <v>0</v>
      </c>
      <c r="K197" s="15">
        <f t="shared" si="56"/>
        <v>100</v>
      </c>
    </row>
    <row r="198" spans="1:11" ht="31.5" hidden="1" x14ac:dyDescent="0.25">
      <c r="A198" s="3" t="s">
        <v>97</v>
      </c>
      <c r="B198" s="3" t="s">
        <v>60</v>
      </c>
      <c r="C198" s="3" t="s">
        <v>66</v>
      </c>
      <c r="D198" s="3" t="s">
        <v>157</v>
      </c>
      <c r="E198" s="4" t="s">
        <v>165</v>
      </c>
      <c r="F198" s="5" t="s">
        <v>183</v>
      </c>
      <c r="G198" s="3" t="s">
        <v>98</v>
      </c>
      <c r="H198" s="6">
        <f>H199</f>
        <v>582.1</v>
      </c>
      <c r="I198" s="6">
        <f t="shared" si="73"/>
        <v>582.1</v>
      </c>
      <c r="J198" s="15">
        <f t="shared" si="55"/>
        <v>0</v>
      </c>
      <c r="K198" s="15">
        <f t="shared" si="56"/>
        <v>100</v>
      </c>
    </row>
    <row r="199" spans="1:11" ht="141.75" hidden="1" x14ac:dyDescent="0.25">
      <c r="A199" s="3" t="s">
        <v>140</v>
      </c>
      <c r="B199" s="3" t="s">
        <v>60</v>
      </c>
      <c r="C199" s="3" t="s">
        <v>66</v>
      </c>
      <c r="D199" s="3" t="s">
        <v>157</v>
      </c>
      <c r="E199" s="4" t="s">
        <v>165</v>
      </c>
      <c r="F199" s="5" t="s">
        <v>183</v>
      </c>
      <c r="G199" s="3" t="s">
        <v>141</v>
      </c>
      <c r="H199" s="8">
        <v>582.1</v>
      </c>
      <c r="I199" s="8">
        <v>582.1</v>
      </c>
      <c r="J199" s="15">
        <f t="shared" si="55"/>
        <v>0</v>
      </c>
      <c r="K199" s="15">
        <f t="shared" si="56"/>
        <v>100</v>
      </c>
    </row>
    <row r="200" spans="1:11" ht="126" hidden="1" x14ac:dyDescent="0.25">
      <c r="A200" s="3" t="s">
        <v>184</v>
      </c>
      <c r="B200" s="3" t="s">
        <v>60</v>
      </c>
      <c r="C200" s="3" t="s">
        <v>66</v>
      </c>
      <c r="D200" s="3" t="s">
        <v>157</v>
      </c>
      <c r="E200" s="4" t="s">
        <v>165</v>
      </c>
      <c r="F200" s="5" t="s">
        <v>185</v>
      </c>
      <c r="G200" s="3" t="s">
        <v>5</v>
      </c>
      <c r="H200" s="6">
        <f>H201</f>
        <v>748.6</v>
      </c>
      <c r="I200" s="6">
        <f t="shared" ref="I200:I201" si="74">I201</f>
        <v>748.6</v>
      </c>
      <c r="J200" s="15">
        <f t="shared" ref="J200:J263" si="75">I200-H200</f>
        <v>0</v>
      </c>
      <c r="K200" s="15">
        <f t="shared" ref="K200:K263" si="76">I200/H200*100</f>
        <v>100</v>
      </c>
    </row>
    <row r="201" spans="1:11" ht="31.5" hidden="1" x14ac:dyDescent="0.25">
      <c r="A201" s="3" t="s">
        <v>97</v>
      </c>
      <c r="B201" s="3" t="s">
        <v>60</v>
      </c>
      <c r="C201" s="3" t="s">
        <v>66</v>
      </c>
      <c r="D201" s="3" t="s">
        <v>157</v>
      </c>
      <c r="E201" s="4" t="s">
        <v>165</v>
      </c>
      <c r="F201" s="5" t="s">
        <v>185</v>
      </c>
      <c r="G201" s="3" t="s">
        <v>98</v>
      </c>
      <c r="H201" s="6">
        <f>H202</f>
        <v>748.6</v>
      </c>
      <c r="I201" s="6">
        <f t="shared" si="74"/>
        <v>748.6</v>
      </c>
      <c r="J201" s="15">
        <f t="shared" si="75"/>
        <v>0</v>
      </c>
      <c r="K201" s="15">
        <f t="shared" si="76"/>
        <v>100</v>
      </c>
    </row>
    <row r="202" spans="1:11" ht="141.75" hidden="1" x14ac:dyDescent="0.25">
      <c r="A202" s="3" t="s">
        <v>140</v>
      </c>
      <c r="B202" s="3" t="s">
        <v>60</v>
      </c>
      <c r="C202" s="3" t="s">
        <v>66</v>
      </c>
      <c r="D202" s="3" t="s">
        <v>157</v>
      </c>
      <c r="E202" s="4" t="s">
        <v>165</v>
      </c>
      <c r="F202" s="5" t="s">
        <v>185</v>
      </c>
      <c r="G202" s="3" t="s">
        <v>141</v>
      </c>
      <c r="H202" s="6">
        <v>748.6</v>
      </c>
      <c r="I202" s="6">
        <v>748.6</v>
      </c>
      <c r="J202" s="15">
        <f t="shared" si="75"/>
        <v>0</v>
      </c>
      <c r="K202" s="15">
        <f t="shared" si="76"/>
        <v>100</v>
      </c>
    </row>
    <row r="203" spans="1:11" ht="204.75" hidden="1" x14ac:dyDescent="0.25">
      <c r="A203" s="3" t="s">
        <v>186</v>
      </c>
      <c r="B203" s="3" t="s">
        <v>60</v>
      </c>
      <c r="C203" s="3" t="s">
        <v>66</v>
      </c>
      <c r="D203" s="3" t="s">
        <v>157</v>
      </c>
      <c r="E203" s="4" t="s">
        <v>165</v>
      </c>
      <c r="F203" s="5" t="s">
        <v>187</v>
      </c>
      <c r="G203" s="3" t="s">
        <v>5</v>
      </c>
      <c r="H203" s="6">
        <f>H204</f>
        <v>69.599999999999994</v>
      </c>
      <c r="I203" s="6">
        <f t="shared" ref="I203:I204" si="77">I204</f>
        <v>69.599999999999994</v>
      </c>
      <c r="J203" s="15">
        <f t="shared" si="75"/>
        <v>0</v>
      </c>
      <c r="K203" s="15">
        <f t="shared" si="76"/>
        <v>100</v>
      </c>
    </row>
    <row r="204" spans="1:11" ht="31.5" hidden="1" x14ac:dyDescent="0.25">
      <c r="A204" s="3" t="s">
        <v>97</v>
      </c>
      <c r="B204" s="3" t="s">
        <v>60</v>
      </c>
      <c r="C204" s="3" t="s">
        <v>66</v>
      </c>
      <c r="D204" s="3" t="s">
        <v>157</v>
      </c>
      <c r="E204" s="4" t="s">
        <v>165</v>
      </c>
      <c r="F204" s="5" t="s">
        <v>187</v>
      </c>
      <c r="G204" s="3" t="s">
        <v>98</v>
      </c>
      <c r="H204" s="6">
        <f>H205</f>
        <v>69.599999999999994</v>
      </c>
      <c r="I204" s="6">
        <f t="shared" si="77"/>
        <v>69.599999999999994</v>
      </c>
      <c r="J204" s="15">
        <f t="shared" si="75"/>
        <v>0</v>
      </c>
      <c r="K204" s="15">
        <f t="shared" si="76"/>
        <v>100</v>
      </c>
    </row>
    <row r="205" spans="1:11" ht="141.75" hidden="1" x14ac:dyDescent="0.25">
      <c r="A205" s="3" t="s">
        <v>140</v>
      </c>
      <c r="B205" s="3" t="s">
        <v>60</v>
      </c>
      <c r="C205" s="3" t="s">
        <v>66</v>
      </c>
      <c r="D205" s="3" t="s">
        <v>157</v>
      </c>
      <c r="E205" s="4" t="s">
        <v>165</v>
      </c>
      <c r="F205" s="5" t="s">
        <v>187</v>
      </c>
      <c r="G205" s="3" t="s">
        <v>141</v>
      </c>
      <c r="H205" s="8">
        <v>69.599999999999994</v>
      </c>
      <c r="I205" s="8">
        <v>69.599999999999994</v>
      </c>
      <c r="J205" s="15">
        <f t="shared" si="75"/>
        <v>0</v>
      </c>
      <c r="K205" s="15">
        <f t="shared" si="76"/>
        <v>100</v>
      </c>
    </row>
    <row r="206" spans="1:11" ht="409.5" hidden="1" x14ac:dyDescent="0.25">
      <c r="A206" s="3" t="s">
        <v>188</v>
      </c>
      <c r="B206" s="3" t="s">
        <v>60</v>
      </c>
      <c r="C206" s="3" t="s">
        <v>66</v>
      </c>
      <c r="D206" s="3" t="s">
        <v>157</v>
      </c>
      <c r="E206" s="4" t="s">
        <v>165</v>
      </c>
      <c r="F206" s="5" t="s">
        <v>189</v>
      </c>
      <c r="G206" s="3" t="s">
        <v>5</v>
      </c>
      <c r="H206" s="6">
        <f>H207</f>
        <v>129.5</v>
      </c>
      <c r="I206" s="6">
        <f t="shared" ref="I206:I207" si="78">I207</f>
        <v>129.5</v>
      </c>
      <c r="J206" s="15">
        <f t="shared" si="75"/>
        <v>0</v>
      </c>
      <c r="K206" s="15">
        <f t="shared" si="76"/>
        <v>100</v>
      </c>
    </row>
    <row r="207" spans="1:11" ht="31.5" hidden="1" x14ac:dyDescent="0.25">
      <c r="A207" s="3" t="s">
        <v>97</v>
      </c>
      <c r="B207" s="3" t="s">
        <v>60</v>
      </c>
      <c r="C207" s="3" t="s">
        <v>66</v>
      </c>
      <c r="D207" s="3" t="s">
        <v>157</v>
      </c>
      <c r="E207" s="4" t="s">
        <v>165</v>
      </c>
      <c r="F207" s="5" t="s">
        <v>189</v>
      </c>
      <c r="G207" s="3" t="s">
        <v>98</v>
      </c>
      <c r="H207" s="6">
        <f>H208</f>
        <v>129.5</v>
      </c>
      <c r="I207" s="6">
        <f t="shared" si="78"/>
        <v>129.5</v>
      </c>
      <c r="J207" s="15">
        <f t="shared" si="75"/>
        <v>0</v>
      </c>
      <c r="K207" s="15">
        <f t="shared" si="76"/>
        <v>100</v>
      </c>
    </row>
    <row r="208" spans="1:11" ht="141.75" hidden="1" x14ac:dyDescent="0.25">
      <c r="A208" s="3" t="s">
        <v>140</v>
      </c>
      <c r="B208" s="3" t="s">
        <v>60</v>
      </c>
      <c r="C208" s="3" t="s">
        <v>66</v>
      </c>
      <c r="D208" s="3" t="s">
        <v>157</v>
      </c>
      <c r="E208" s="4" t="s">
        <v>165</v>
      </c>
      <c r="F208" s="5" t="s">
        <v>189</v>
      </c>
      <c r="G208" s="3" t="s">
        <v>141</v>
      </c>
      <c r="H208" s="8">
        <v>129.5</v>
      </c>
      <c r="I208" s="8">
        <v>129.5</v>
      </c>
      <c r="J208" s="15">
        <f t="shared" si="75"/>
        <v>0</v>
      </c>
      <c r="K208" s="15">
        <f t="shared" si="76"/>
        <v>100</v>
      </c>
    </row>
    <row r="209" spans="1:11" ht="110.25" hidden="1" x14ac:dyDescent="0.25">
      <c r="A209" s="3" t="s">
        <v>190</v>
      </c>
      <c r="B209" s="3" t="s">
        <v>60</v>
      </c>
      <c r="C209" s="3" t="s">
        <v>66</v>
      </c>
      <c r="D209" s="3" t="s">
        <v>157</v>
      </c>
      <c r="E209" s="4" t="s">
        <v>165</v>
      </c>
      <c r="F209" s="5" t="s">
        <v>191</v>
      </c>
      <c r="G209" s="3" t="s">
        <v>5</v>
      </c>
      <c r="H209" s="6">
        <f>H210</f>
        <v>45</v>
      </c>
      <c r="I209" s="6">
        <f t="shared" ref="I209:I210" si="79">I210</f>
        <v>45</v>
      </c>
      <c r="J209" s="15">
        <f t="shared" si="75"/>
        <v>0</v>
      </c>
      <c r="K209" s="15">
        <f t="shared" si="76"/>
        <v>100</v>
      </c>
    </row>
    <row r="210" spans="1:11" ht="31.5" hidden="1" x14ac:dyDescent="0.25">
      <c r="A210" s="3" t="s">
        <v>97</v>
      </c>
      <c r="B210" s="3" t="s">
        <v>60</v>
      </c>
      <c r="C210" s="3" t="s">
        <v>66</v>
      </c>
      <c r="D210" s="3" t="s">
        <v>157</v>
      </c>
      <c r="E210" s="4" t="s">
        <v>165</v>
      </c>
      <c r="F210" s="5" t="s">
        <v>191</v>
      </c>
      <c r="G210" s="3" t="s">
        <v>98</v>
      </c>
      <c r="H210" s="6">
        <f>H211</f>
        <v>45</v>
      </c>
      <c r="I210" s="6">
        <f t="shared" si="79"/>
        <v>45</v>
      </c>
      <c r="J210" s="15">
        <f t="shared" si="75"/>
        <v>0</v>
      </c>
      <c r="K210" s="15">
        <f t="shared" si="76"/>
        <v>100</v>
      </c>
    </row>
    <row r="211" spans="1:11" ht="141.75" hidden="1" x14ac:dyDescent="0.25">
      <c r="A211" s="3" t="s">
        <v>140</v>
      </c>
      <c r="B211" s="3" t="s">
        <v>60</v>
      </c>
      <c r="C211" s="3" t="s">
        <v>66</v>
      </c>
      <c r="D211" s="3" t="s">
        <v>157</v>
      </c>
      <c r="E211" s="4" t="s">
        <v>165</v>
      </c>
      <c r="F211" s="5" t="s">
        <v>191</v>
      </c>
      <c r="G211" s="3" t="s">
        <v>141</v>
      </c>
      <c r="H211" s="6">
        <v>45</v>
      </c>
      <c r="I211" s="6">
        <v>45</v>
      </c>
      <c r="J211" s="15">
        <f t="shared" si="75"/>
        <v>0</v>
      </c>
      <c r="K211" s="15">
        <f t="shared" si="76"/>
        <v>100</v>
      </c>
    </row>
    <row r="212" spans="1:11" ht="141.75" hidden="1" x14ac:dyDescent="0.25">
      <c r="A212" s="3" t="s">
        <v>192</v>
      </c>
      <c r="B212" s="3" t="s">
        <v>60</v>
      </c>
      <c r="C212" s="3" t="s">
        <v>66</v>
      </c>
      <c r="D212" s="3" t="s">
        <v>157</v>
      </c>
      <c r="E212" s="4" t="s">
        <v>165</v>
      </c>
      <c r="F212" s="5" t="s">
        <v>193</v>
      </c>
      <c r="G212" s="3" t="s">
        <v>5</v>
      </c>
      <c r="H212" s="6">
        <f>H213</f>
        <v>50.5</v>
      </c>
      <c r="I212" s="6">
        <f t="shared" ref="I212:I213" si="80">I213</f>
        <v>50.5</v>
      </c>
      <c r="J212" s="15">
        <f t="shared" si="75"/>
        <v>0</v>
      </c>
      <c r="K212" s="15">
        <f t="shared" si="76"/>
        <v>100</v>
      </c>
    </row>
    <row r="213" spans="1:11" ht="31.5" hidden="1" x14ac:dyDescent="0.25">
      <c r="A213" s="3" t="s">
        <v>97</v>
      </c>
      <c r="B213" s="3" t="s">
        <v>60</v>
      </c>
      <c r="C213" s="3" t="s">
        <v>66</v>
      </c>
      <c r="D213" s="3" t="s">
        <v>157</v>
      </c>
      <c r="E213" s="4" t="s">
        <v>165</v>
      </c>
      <c r="F213" s="5" t="s">
        <v>193</v>
      </c>
      <c r="G213" s="3" t="s">
        <v>98</v>
      </c>
      <c r="H213" s="6">
        <f>H214</f>
        <v>50.5</v>
      </c>
      <c r="I213" s="6">
        <f t="shared" si="80"/>
        <v>50.5</v>
      </c>
      <c r="J213" s="15">
        <f t="shared" si="75"/>
        <v>0</v>
      </c>
      <c r="K213" s="15">
        <f t="shared" si="76"/>
        <v>100</v>
      </c>
    </row>
    <row r="214" spans="1:11" ht="141.75" hidden="1" x14ac:dyDescent="0.25">
      <c r="A214" s="3" t="s">
        <v>140</v>
      </c>
      <c r="B214" s="3" t="s">
        <v>60</v>
      </c>
      <c r="C214" s="3" t="s">
        <v>66</v>
      </c>
      <c r="D214" s="3" t="s">
        <v>157</v>
      </c>
      <c r="E214" s="4" t="s">
        <v>165</v>
      </c>
      <c r="F214" s="5" t="s">
        <v>193</v>
      </c>
      <c r="G214" s="3" t="s">
        <v>141</v>
      </c>
      <c r="H214" s="6">
        <v>50.5</v>
      </c>
      <c r="I214" s="6">
        <v>50.5</v>
      </c>
      <c r="J214" s="15">
        <f t="shared" si="75"/>
        <v>0</v>
      </c>
      <c r="K214" s="15">
        <f t="shared" si="76"/>
        <v>100</v>
      </c>
    </row>
    <row r="215" spans="1:11" ht="78.75" hidden="1" x14ac:dyDescent="0.25">
      <c r="A215" s="3" t="s">
        <v>194</v>
      </c>
      <c r="B215" s="3" t="s">
        <v>60</v>
      </c>
      <c r="C215" s="3" t="s">
        <v>66</v>
      </c>
      <c r="D215" s="3" t="s">
        <v>157</v>
      </c>
      <c r="E215" s="4" t="s">
        <v>165</v>
      </c>
      <c r="F215" s="5" t="s">
        <v>195</v>
      </c>
      <c r="G215" s="3" t="s">
        <v>5</v>
      </c>
      <c r="H215" s="6">
        <f>H216</f>
        <v>1320.1</v>
      </c>
      <c r="I215" s="6">
        <f t="shared" ref="I215:I216" si="81">I216</f>
        <v>1320.1</v>
      </c>
      <c r="J215" s="15">
        <f t="shared" si="75"/>
        <v>0</v>
      </c>
      <c r="K215" s="15">
        <f t="shared" si="76"/>
        <v>100</v>
      </c>
    </row>
    <row r="216" spans="1:11" ht="31.5" hidden="1" x14ac:dyDescent="0.25">
      <c r="A216" s="3" t="s">
        <v>97</v>
      </c>
      <c r="B216" s="3" t="s">
        <v>60</v>
      </c>
      <c r="C216" s="3" t="s">
        <v>66</v>
      </c>
      <c r="D216" s="3" t="s">
        <v>157</v>
      </c>
      <c r="E216" s="4" t="s">
        <v>165</v>
      </c>
      <c r="F216" s="5" t="s">
        <v>195</v>
      </c>
      <c r="G216" s="3" t="s">
        <v>98</v>
      </c>
      <c r="H216" s="6">
        <f>H217</f>
        <v>1320.1</v>
      </c>
      <c r="I216" s="6">
        <f t="shared" si="81"/>
        <v>1320.1</v>
      </c>
      <c r="J216" s="15">
        <f t="shared" si="75"/>
        <v>0</v>
      </c>
      <c r="K216" s="15">
        <f t="shared" si="76"/>
        <v>100</v>
      </c>
    </row>
    <row r="217" spans="1:11" ht="141.75" hidden="1" x14ac:dyDescent="0.25">
      <c r="A217" s="3" t="s">
        <v>140</v>
      </c>
      <c r="B217" s="3" t="s">
        <v>60</v>
      </c>
      <c r="C217" s="3" t="s">
        <v>66</v>
      </c>
      <c r="D217" s="3" t="s">
        <v>157</v>
      </c>
      <c r="E217" s="4" t="s">
        <v>165</v>
      </c>
      <c r="F217" s="5" t="s">
        <v>195</v>
      </c>
      <c r="G217" s="3" t="s">
        <v>141</v>
      </c>
      <c r="H217" s="6">
        <v>1320.1</v>
      </c>
      <c r="I217" s="6">
        <v>1320.1</v>
      </c>
      <c r="J217" s="15">
        <f t="shared" si="75"/>
        <v>0</v>
      </c>
      <c r="K217" s="15">
        <f t="shared" si="76"/>
        <v>100</v>
      </c>
    </row>
    <row r="218" spans="1:11" ht="110.25" hidden="1" x14ac:dyDescent="0.25">
      <c r="A218" s="3" t="s">
        <v>196</v>
      </c>
      <c r="B218" s="3" t="s">
        <v>60</v>
      </c>
      <c r="C218" s="3" t="s">
        <v>66</v>
      </c>
      <c r="D218" s="3" t="s">
        <v>157</v>
      </c>
      <c r="E218" s="4" t="s">
        <v>165</v>
      </c>
      <c r="F218" s="5" t="s">
        <v>197</v>
      </c>
      <c r="G218" s="3" t="s">
        <v>5</v>
      </c>
      <c r="H218" s="6">
        <f>H219</f>
        <v>5</v>
      </c>
      <c r="I218" s="6">
        <f t="shared" ref="I218:I219" si="82">I219</f>
        <v>5</v>
      </c>
      <c r="J218" s="15">
        <f t="shared" si="75"/>
        <v>0</v>
      </c>
      <c r="K218" s="15">
        <f t="shared" si="76"/>
        <v>100</v>
      </c>
    </row>
    <row r="219" spans="1:11" ht="31.5" hidden="1" x14ac:dyDescent="0.25">
      <c r="A219" s="3" t="s">
        <v>97</v>
      </c>
      <c r="B219" s="3" t="s">
        <v>60</v>
      </c>
      <c r="C219" s="3" t="s">
        <v>66</v>
      </c>
      <c r="D219" s="3" t="s">
        <v>157</v>
      </c>
      <c r="E219" s="4" t="s">
        <v>165</v>
      </c>
      <c r="F219" s="5" t="s">
        <v>197</v>
      </c>
      <c r="G219" s="3" t="s">
        <v>98</v>
      </c>
      <c r="H219" s="6">
        <f>H220</f>
        <v>5</v>
      </c>
      <c r="I219" s="6">
        <f t="shared" si="82"/>
        <v>5</v>
      </c>
      <c r="J219" s="15">
        <f t="shared" si="75"/>
        <v>0</v>
      </c>
      <c r="K219" s="15">
        <f t="shared" si="76"/>
        <v>100</v>
      </c>
    </row>
    <row r="220" spans="1:11" ht="141.75" hidden="1" x14ac:dyDescent="0.25">
      <c r="A220" s="3" t="s">
        <v>140</v>
      </c>
      <c r="B220" s="3" t="s">
        <v>60</v>
      </c>
      <c r="C220" s="3" t="s">
        <v>66</v>
      </c>
      <c r="D220" s="3" t="s">
        <v>157</v>
      </c>
      <c r="E220" s="4" t="s">
        <v>165</v>
      </c>
      <c r="F220" s="5" t="s">
        <v>197</v>
      </c>
      <c r="G220" s="3" t="s">
        <v>141</v>
      </c>
      <c r="H220" s="6">
        <v>5</v>
      </c>
      <c r="I220" s="6">
        <v>5</v>
      </c>
      <c r="J220" s="15">
        <f t="shared" si="75"/>
        <v>0</v>
      </c>
      <c r="K220" s="15">
        <f t="shared" si="76"/>
        <v>100</v>
      </c>
    </row>
    <row r="221" spans="1:11" ht="173.25" hidden="1" x14ac:dyDescent="0.25">
      <c r="A221" s="3" t="s">
        <v>713</v>
      </c>
      <c r="B221" s="3" t="s">
        <v>60</v>
      </c>
      <c r="C221" s="3" t="s">
        <v>66</v>
      </c>
      <c r="D221" s="3" t="s">
        <v>157</v>
      </c>
      <c r="E221" s="4" t="s">
        <v>165</v>
      </c>
      <c r="F221" s="5" t="s">
        <v>714</v>
      </c>
      <c r="G221" s="3" t="s">
        <v>5</v>
      </c>
      <c r="H221" s="6">
        <f>H222</f>
        <v>72</v>
      </c>
      <c r="I221" s="6">
        <f>I222</f>
        <v>72</v>
      </c>
      <c r="J221" s="15">
        <f t="shared" si="75"/>
        <v>0</v>
      </c>
      <c r="K221" s="15">
        <f t="shared" si="76"/>
        <v>100</v>
      </c>
    </row>
    <row r="222" spans="1:11" ht="31.5" hidden="1" x14ac:dyDescent="0.25">
      <c r="A222" s="3" t="s">
        <v>97</v>
      </c>
      <c r="B222" s="3" t="s">
        <v>60</v>
      </c>
      <c r="C222" s="3" t="s">
        <v>66</v>
      </c>
      <c r="D222" s="3" t="s">
        <v>157</v>
      </c>
      <c r="E222" s="4" t="s">
        <v>165</v>
      </c>
      <c r="F222" s="5" t="s">
        <v>714</v>
      </c>
      <c r="G222" s="3" t="s">
        <v>98</v>
      </c>
      <c r="H222" s="6">
        <f>H223</f>
        <v>72</v>
      </c>
      <c r="I222" s="6">
        <f>I223</f>
        <v>72</v>
      </c>
      <c r="J222" s="15">
        <f t="shared" si="75"/>
        <v>0</v>
      </c>
      <c r="K222" s="15">
        <f t="shared" si="76"/>
        <v>100</v>
      </c>
    </row>
    <row r="223" spans="1:11" ht="141.75" hidden="1" x14ac:dyDescent="0.25">
      <c r="A223" s="3" t="s">
        <v>140</v>
      </c>
      <c r="B223" s="3" t="s">
        <v>60</v>
      </c>
      <c r="C223" s="3" t="s">
        <v>66</v>
      </c>
      <c r="D223" s="3" t="s">
        <v>157</v>
      </c>
      <c r="E223" s="4" t="s">
        <v>165</v>
      </c>
      <c r="F223" s="5" t="s">
        <v>714</v>
      </c>
      <c r="G223" s="3" t="s">
        <v>141</v>
      </c>
      <c r="H223" s="6">
        <v>72</v>
      </c>
      <c r="I223" s="6">
        <v>72</v>
      </c>
      <c r="J223" s="15">
        <f t="shared" si="75"/>
        <v>0</v>
      </c>
      <c r="K223" s="15">
        <f t="shared" si="76"/>
        <v>100</v>
      </c>
    </row>
    <row r="224" spans="1:11" ht="110.25" hidden="1" x14ac:dyDescent="0.25">
      <c r="A224" s="3" t="s">
        <v>198</v>
      </c>
      <c r="B224" s="3" t="s">
        <v>60</v>
      </c>
      <c r="C224" s="3" t="s">
        <v>66</v>
      </c>
      <c r="D224" s="3" t="s">
        <v>157</v>
      </c>
      <c r="E224" s="4" t="s">
        <v>199</v>
      </c>
      <c r="F224" s="5" t="s">
        <v>23</v>
      </c>
      <c r="G224" s="3" t="s">
        <v>5</v>
      </c>
      <c r="H224" s="6">
        <f>H225+H228+H231</f>
        <v>2729</v>
      </c>
      <c r="I224" s="6">
        <f>I225+I228+I231</f>
        <v>2729</v>
      </c>
      <c r="J224" s="15">
        <f t="shared" si="75"/>
        <v>0</v>
      </c>
      <c r="K224" s="15">
        <f t="shared" si="76"/>
        <v>100</v>
      </c>
    </row>
    <row r="225" spans="1:11" ht="47.25" hidden="1" x14ac:dyDescent="0.25">
      <c r="A225" s="3" t="s">
        <v>200</v>
      </c>
      <c r="B225" s="3" t="s">
        <v>60</v>
      </c>
      <c r="C225" s="3" t="s">
        <v>66</v>
      </c>
      <c r="D225" s="3" t="s">
        <v>157</v>
      </c>
      <c r="E225" s="4" t="s">
        <v>199</v>
      </c>
      <c r="F225" s="5" t="s">
        <v>201</v>
      </c>
      <c r="G225" s="3" t="s">
        <v>5</v>
      </c>
      <c r="H225" s="6">
        <f>H226</f>
        <v>1747</v>
      </c>
      <c r="I225" s="6">
        <f t="shared" ref="I225:I226" si="83">I226</f>
        <v>1747</v>
      </c>
      <c r="J225" s="15">
        <f t="shared" si="75"/>
        <v>0</v>
      </c>
      <c r="K225" s="15">
        <f t="shared" si="76"/>
        <v>100</v>
      </c>
    </row>
    <row r="226" spans="1:11" ht="63" hidden="1" x14ac:dyDescent="0.25">
      <c r="A226" s="3" t="s">
        <v>34</v>
      </c>
      <c r="B226" s="3" t="s">
        <v>60</v>
      </c>
      <c r="C226" s="3" t="s">
        <v>66</v>
      </c>
      <c r="D226" s="3" t="s">
        <v>157</v>
      </c>
      <c r="E226" s="4" t="s">
        <v>199</v>
      </c>
      <c r="F226" s="5" t="s">
        <v>201</v>
      </c>
      <c r="G226" s="3" t="s">
        <v>35</v>
      </c>
      <c r="H226" s="6">
        <f>H227</f>
        <v>1747</v>
      </c>
      <c r="I226" s="6">
        <f t="shared" si="83"/>
        <v>1747</v>
      </c>
      <c r="J226" s="15">
        <f t="shared" si="75"/>
        <v>0</v>
      </c>
      <c r="K226" s="15">
        <f t="shared" si="76"/>
        <v>100</v>
      </c>
    </row>
    <row r="227" spans="1:11" ht="78.75" hidden="1" x14ac:dyDescent="0.25">
      <c r="A227" s="3" t="s">
        <v>36</v>
      </c>
      <c r="B227" s="3" t="s">
        <v>60</v>
      </c>
      <c r="C227" s="3" t="s">
        <v>66</v>
      </c>
      <c r="D227" s="3" t="s">
        <v>157</v>
      </c>
      <c r="E227" s="4" t="s">
        <v>199</v>
      </c>
      <c r="F227" s="5" t="s">
        <v>201</v>
      </c>
      <c r="G227" s="3" t="s">
        <v>37</v>
      </c>
      <c r="H227" s="6">
        <v>1747</v>
      </c>
      <c r="I227" s="6">
        <v>1747</v>
      </c>
      <c r="J227" s="15">
        <f t="shared" si="75"/>
        <v>0</v>
      </c>
      <c r="K227" s="15">
        <f t="shared" si="76"/>
        <v>100</v>
      </c>
    </row>
    <row r="228" spans="1:11" ht="63" hidden="1" x14ac:dyDescent="0.25">
      <c r="A228" s="3" t="s">
        <v>202</v>
      </c>
      <c r="B228" s="3" t="s">
        <v>60</v>
      </c>
      <c r="C228" s="3" t="s">
        <v>66</v>
      </c>
      <c r="D228" s="3" t="s">
        <v>157</v>
      </c>
      <c r="E228" s="4" t="s">
        <v>199</v>
      </c>
      <c r="F228" s="5" t="s">
        <v>203</v>
      </c>
      <c r="G228" s="3" t="s">
        <v>5</v>
      </c>
      <c r="H228" s="6">
        <f>H229</f>
        <v>567</v>
      </c>
      <c r="I228" s="6">
        <f t="shared" ref="I228:I229" si="84">I229</f>
        <v>567</v>
      </c>
      <c r="J228" s="15">
        <f t="shared" si="75"/>
        <v>0</v>
      </c>
      <c r="K228" s="15">
        <f t="shared" si="76"/>
        <v>100</v>
      </c>
    </row>
    <row r="229" spans="1:11" ht="63" hidden="1" x14ac:dyDescent="0.25">
      <c r="A229" s="3" t="s">
        <v>34</v>
      </c>
      <c r="B229" s="3" t="s">
        <v>60</v>
      </c>
      <c r="C229" s="3" t="s">
        <v>66</v>
      </c>
      <c r="D229" s="3" t="s">
        <v>157</v>
      </c>
      <c r="E229" s="4" t="s">
        <v>199</v>
      </c>
      <c r="F229" s="5" t="s">
        <v>203</v>
      </c>
      <c r="G229" s="3" t="s">
        <v>35</v>
      </c>
      <c r="H229" s="6">
        <f>H230</f>
        <v>567</v>
      </c>
      <c r="I229" s="6">
        <f t="shared" si="84"/>
        <v>567</v>
      </c>
      <c r="J229" s="15">
        <f t="shared" si="75"/>
        <v>0</v>
      </c>
      <c r="K229" s="15">
        <f t="shared" si="76"/>
        <v>100</v>
      </c>
    </row>
    <row r="230" spans="1:11" ht="78.75" hidden="1" x14ac:dyDescent="0.25">
      <c r="A230" s="3" t="s">
        <v>36</v>
      </c>
      <c r="B230" s="3" t="s">
        <v>60</v>
      </c>
      <c r="C230" s="3" t="s">
        <v>66</v>
      </c>
      <c r="D230" s="3" t="s">
        <v>157</v>
      </c>
      <c r="E230" s="4" t="s">
        <v>199</v>
      </c>
      <c r="F230" s="5" t="s">
        <v>203</v>
      </c>
      <c r="G230" s="3" t="s">
        <v>37</v>
      </c>
      <c r="H230" s="6">
        <v>567</v>
      </c>
      <c r="I230" s="6">
        <v>567</v>
      </c>
      <c r="J230" s="15">
        <f t="shared" si="75"/>
        <v>0</v>
      </c>
      <c r="K230" s="15">
        <f t="shared" si="76"/>
        <v>100</v>
      </c>
    </row>
    <row r="231" spans="1:11" ht="63" hidden="1" x14ac:dyDescent="0.25">
      <c r="A231" s="3" t="s">
        <v>204</v>
      </c>
      <c r="B231" s="3" t="s">
        <v>60</v>
      </c>
      <c r="C231" s="3" t="s">
        <v>66</v>
      </c>
      <c r="D231" s="3" t="s">
        <v>157</v>
      </c>
      <c r="E231" s="4" t="s">
        <v>199</v>
      </c>
      <c r="F231" s="5" t="s">
        <v>205</v>
      </c>
      <c r="G231" s="3" t="s">
        <v>5</v>
      </c>
      <c r="H231" s="6">
        <f>H232</f>
        <v>415</v>
      </c>
      <c r="I231" s="6">
        <f t="shared" ref="I231:I232" si="85">I232</f>
        <v>415</v>
      </c>
      <c r="J231" s="15">
        <f t="shared" si="75"/>
        <v>0</v>
      </c>
      <c r="K231" s="15">
        <f t="shared" si="76"/>
        <v>100</v>
      </c>
    </row>
    <row r="232" spans="1:11" ht="63" hidden="1" x14ac:dyDescent="0.25">
      <c r="A232" s="3" t="s">
        <v>34</v>
      </c>
      <c r="B232" s="3" t="s">
        <v>60</v>
      </c>
      <c r="C232" s="3" t="s">
        <v>66</v>
      </c>
      <c r="D232" s="3" t="s">
        <v>157</v>
      </c>
      <c r="E232" s="4" t="s">
        <v>199</v>
      </c>
      <c r="F232" s="5" t="s">
        <v>205</v>
      </c>
      <c r="G232" s="3" t="s">
        <v>35</v>
      </c>
      <c r="H232" s="6">
        <f>H233</f>
        <v>415</v>
      </c>
      <c r="I232" s="6">
        <f t="shared" si="85"/>
        <v>415</v>
      </c>
      <c r="J232" s="15">
        <f t="shared" si="75"/>
        <v>0</v>
      </c>
      <c r="K232" s="15">
        <f t="shared" si="76"/>
        <v>100</v>
      </c>
    </row>
    <row r="233" spans="1:11" ht="78.75" hidden="1" x14ac:dyDescent="0.25">
      <c r="A233" s="3" t="s">
        <v>36</v>
      </c>
      <c r="B233" s="3" t="s">
        <v>60</v>
      </c>
      <c r="C233" s="3" t="s">
        <v>66</v>
      </c>
      <c r="D233" s="3" t="s">
        <v>157</v>
      </c>
      <c r="E233" s="4" t="s">
        <v>199</v>
      </c>
      <c r="F233" s="5" t="s">
        <v>205</v>
      </c>
      <c r="G233" s="3" t="s">
        <v>37</v>
      </c>
      <c r="H233" s="6">
        <v>415</v>
      </c>
      <c r="I233" s="6">
        <v>415</v>
      </c>
      <c r="J233" s="15">
        <f t="shared" si="75"/>
        <v>0</v>
      </c>
      <c r="K233" s="15">
        <f t="shared" si="76"/>
        <v>100</v>
      </c>
    </row>
    <row r="234" spans="1:11" ht="94.5" hidden="1" x14ac:dyDescent="0.25">
      <c r="A234" s="3" t="s">
        <v>206</v>
      </c>
      <c r="B234" s="3" t="s">
        <v>60</v>
      </c>
      <c r="C234" s="3" t="s">
        <v>66</v>
      </c>
      <c r="D234" s="3" t="s">
        <v>157</v>
      </c>
      <c r="E234" s="4" t="s">
        <v>207</v>
      </c>
      <c r="F234" s="5" t="s">
        <v>23</v>
      </c>
      <c r="G234" s="3" t="s">
        <v>5</v>
      </c>
      <c r="H234" s="6">
        <f>H235+H239</f>
        <v>11986.3</v>
      </c>
      <c r="I234" s="6">
        <f t="shared" ref="I234" si="86">I235+I239</f>
        <v>10847.099999999999</v>
      </c>
      <c r="J234" s="15">
        <f t="shared" si="75"/>
        <v>-1139.2000000000007</v>
      </c>
      <c r="K234" s="15">
        <f t="shared" si="76"/>
        <v>90.495816056664694</v>
      </c>
    </row>
    <row r="235" spans="1:11" ht="31.5" hidden="1" x14ac:dyDescent="0.25">
      <c r="A235" s="3" t="s">
        <v>208</v>
      </c>
      <c r="B235" s="3" t="s">
        <v>60</v>
      </c>
      <c r="C235" s="3" t="s">
        <v>66</v>
      </c>
      <c r="D235" s="3" t="s">
        <v>157</v>
      </c>
      <c r="E235" s="4" t="s">
        <v>209</v>
      </c>
      <c r="F235" s="5" t="s">
        <v>23</v>
      </c>
      <c r="G235" s="3" t="s">
        <v>5</v>
      </c>
      <c r="H235" s="6">
        <f>H236</f>
        <v>2819.7</v>
      </c>
      <c r="I235" s="6">
        <f t="shared" ref="I235:I237" si="87">I236</f>
        <v>2196.1999999999998</v>
      </c>
      <c r="J235" s="15">
        <f t="shared" si="75"/>
        <v>-623.5</v>
      </c>
      <c r="K235" s="15">
        <f t="shared" si="76"/>
        <v>77.887718551618974</v>
      </c>
    </row>
    <row r="236" spans="1:11" ht="78.75" hidden="1" x14ac:dyDescent="0.25">
      <c r="A236" s="3" t="s">
        <v>210</v>
      </c>
      <c r="B236" s="3" t="s">
        <v>60</v>
      </c>
      <c r="C236" s="3" t="s">
        <v>66</v>
      </c>
      <c r="D236" s="3" t="s">
        <v>157</v>
      </c>
      <c r="E236" s="4" t="s">
        <v>209</v>
      </c>
      <c r="F236" s="5" t="s">
        <v>211</v>
      </c>
      <c r="G236" s="3" t="s">
        <v>5</v>
      </c>
      <c r="H236" s="6">
        <f>H237</f>
        <v>2819.7</v>
      </c>
      <c r="I236" s="6">
        <f t="shared" si="87"/>
        <v>2196.1999999999998</v>
      </c>
      <c r="J236" s="15">
        <f t="shared" si="75"/>
        <v>-623.5</v>
      </c>
      <c r="K236" s="15">
        <f t="shared" si="76"/>
        <v>77.887718551618974</v>
      </c>
    </row>
    <row r="237" spans="1:11" ht="63" hidden="1" x14ac:dyDescent="0.25">
      <c r="A237" s="3" t="s">
        <v>34</v>
      </c>
      <c r="B237" s="3" t="s">
        <v>60</v>
      </c>
      <c r="C237" s="3" t="s">
        <v>66</v>
      </c>
      <c r="D237" s="3" t="s">
        <v>157</v>
      </c>
      <c r="E237" s="4" t="s">
        <v>209</v>
      </c>
      <c r="F237" s="5" t="s">
        <v>211</v>
      </c>
      <c r="G237" s="3" t="s">
        <v>35</v>
      </c>
      <c r="H237" s="6">
        <f>H238</f>
        <v>2819.7</v>
      </c>
      <c r="I237" s="6">
        <f t="shared" si="87"/>
        <v>2196.1999999999998</v>
      </c>
      <c r="J237" s="15">
        <f t="shared" si="75"/>
        <v>-623.5</v>
      </c>
      <c r="K237" s="15">
        <f t="shared" si="76"/>
        <v>77.887718551618974</v>
      </c>
    </row>
    <row r="238" spans="1:11" ht="78.75" hidden="1" x14ac:dyDescent="0.25">
      <c r="A238" s="3" t="s">
        <v>36</v>
      </c>
      <c r="B238" s="3" t="s">
        <v>60</v>
      </c>
      <c r="C238" s="3" t="s">
        <v>66</v>
      </c>
      <c r="D238" s="3" t="s">
        <v>157</v>
      </c>
      <c r="E238" s="4" t="s">
        <v>209</v>
      </c>
      <c r="F238" s="5" t="s">
        <v>211</v>
      </c>
      <c r="G238" s="3" t="s">
        <v>37</v>
      </c>
      <c r="H238" s="6">
        <v>2819.7</v>
      </c>
      <c r="I238" s="6">
        <v>2196.1999999999998</v>
      </c>
      <c r="J238" s="15">
        <f t="shared" si="75"/>
        <v>-623.5</v>
      </c>
      <c r="K238" s="15">
        <f t="shared" si="76"/>
        <v>77.887718551618974</v>
      </c>
    </row>
    <row r="239" spans="1:11" ht="110.25" hidden="1" x14ac:dyDescent="0.25">
      <c r="A239" s="3" t="s">
        <v>212</v>
      </c>
      <c r="B239" s="3" t="s">
        <v>60</v>
      </c>
      <c r="C239" s="3" t="s">
        <v>66</v>
      </c>
      <c r="D239" s="3" t="s">
        <v>157</v>
      </c>
      <c r="E239" s="4" t="s">
        <v>213</v>
      </c>
      <c r="F239" s="5" t="s">
        <v>23</v>
      </c>
      <c r="G239" s="3" t="s">
        <v>5</v>
      </c>
      <c r="H239" s="6">
        <f>H240+H243</f>
        <v>9166.6</v>
      </c>
      <c r="I239" s="6">
        <f t="shared" ref="I239" si="88">I240+I243</f>
        <v>8650.9</v>
      </c>
      <c r="J239" s="15">
        <f t="shared" si="75"/>
        <v>-515.70000000000073</v>
      </c>
      <c r="K239" s="15">
        <f t="shared" si="76"/>
        <v>94.374140902842925</v>
      </c>
    </row>
    <row r="240" spans="1:11" ht="78.75" hidden="1" x14ac:dyDescent="0.25">
      <c r="A240" s="3" t="s">
        <v>214</v>
      </c>
      <c r="B240" s="3" t="s">
        <v>60</v>
      </c>
      <c r="C240" s="3" t="s">
        <v>66</v>
      </c>
      <c r="D240" s="3" t="s">
        <v>157</v>
      </c>
      <c r="E240" s="4" t="s">
        <v>213</v>
      </c>
      <c r="F240" s="5" t="s">
        <v>215</v>
      </c>
      <c r="G240" s="3" t="s">
        <v>5</v>
      </c>
      <c r="H240" s="6">
        <f>H241</f>
        <v>8891.6</v>
      </c>
      <c r="I240" s="6">
        <f t="shared" ref="I240:I241" si="89">I241</f>
        <v>8375.9</v>
      </c>
      <c r="J240" s="15">
        <f t="shared" si="75"/>
        <v>-515.70000000000073</v>
      </c>
      <c r="K240" s="15">
        <f t="shared" si="76"/>
        <v>94.200143956093385</v>
      </c>
    </row>
    <row r="241" spans="1:11" ht="63" hidden="1" x14ac:dyDescent="0.25">
      <c r="A241" s="3" t="s">
        <v>34</v>
      </c>
      <c r="B241" s="3" t="s">
        <v>60</v>
      </c>
      <c r="C241" s="3" t="s">
        <v>66</v>
      </c>
      <c r="D241" s="3" t="s">
        <v>157</v>
      </c>
      <c r="E241" s="4" t="s">
        <v>213</v>
      </c>
      <c r="F241" s="5" t="s">
        <v>215</v>
      </c>
      <c r="G241" s="3" t="s">
        <v>35</v>
      </c>
      <c r="H241" s="6">
        <f>H242</f>
        <v>8891.6</v>
      </c>
      <c r="I241" s="6">
        <f t="shared" si="89"/>
        <v>8375.9</v>
      </c>
      <c r="J241" s="15">
        <f t="shared" si="75"/>
        <v>-515.70000000000073</v>
      </c>
      <c r="K241" s="15">
        <f t="shared" si="76"/>
        <v>94.200143956093385</v>
      </c>
    </row>
    <row r="242" spans="1:11" ht="78.75" hidden="1" x14ac:dyDescent="0.25">
      <c r="A242" s="3" t="s">
        <v>36</v>
      </c>
      <c r="B242" s="3" t="s">
        <v>60</v>
      </c>
      <c r="C242" s="3" t="s">
        <v>66</v>
      </c>
      <c r="D242" s="3" t="s">
        <v>157</v>
      </c>
      <c r="E242" s="4" t="s">
        <v>213</v>
      </c>
      <c r="F242" s="5" t="s">
        <v>215</v>
      </c>
      <c r="G242" s="3" t="s">
        <v>37</v>
      </c>
      <c r="H242" s="6">
        <v>8891.6</v>
      </c>
      <c r="I242" s="8">
        <v>8375.9</v>
      </c>
      <c r="J242" s="15">
        <f t="shared" si="75"/>
        <v>-515.70000000000073</v>
      </c>
      <c r="K242" s="15">
        <f t="shared" si="76"/>
        <v>94.200143956093385</v>
      </c>
    </row>
    <row r="243" spans="1:11" ht="63" hidden="1" x14ac:dyDescent="0.25">
      <c r="A243" s="3" t="s">
        <v>216</v>
      </c>
      <c r="B243" s="3" t="s">
        <v>60</v>
      </c>
      <c r="C243" s="3" t="s">
        <v>66</v>
      </c>
      <c r="D243" s="3" t="s">
        <v>157</v>
      </c>
      <c r="E243" s="4" t="s">
        <v>213</v>
      </c>
      <c r="F243" s="5" t="s">
        <v>217</v>
      </c>
      <c r="G243" s="3" t="s">
        <v>5</v>
      </c>
      <c r="H243" s="6">
        <f>H244</f>
        <v>275</v>
      </c>
      <c r="I243" s="6">
        <f t="shared" ref="I243:I244" si="90">I244</f>
        <v>275</v>
      </c>
      <c r="J243" s="15">
        <f t="shared" si="75"/>
        <v>0</v>
      </c>
      <c r="K243" s="15">
        <f t="shared" si="76"/>
        <v>100</v>
      </c>
    </row>
    <row r="244" spans="1:11" ht="63" hidden="1" x14ac:dyDescent="0.25">
      <c r="A244" s="3" t="s">
        <v>34</v>
      </c>
      <c r="B244" s="3" t="s">
        <v>60</v>
      </c>
      <c r="C244" s="3" t="s">
        <v>66</v>
      </c>
      <c r="D244" s="3" t="s">
        <v>157</v>
      </c>
      <c r="E244" s="4" t="s">
        <v>213</v>
      </c>
      <c r="F244" s="5" t="s">
        <v>217</v>
      </c>
      <c r="G244" s="3" t="s">
        <v>35</v>
      </c>
      <c r="H244" s="6">
        <f>H245</f>
        <v>275</v>
      </c>
      <c r="I244" s="6">
        <f t="shared" si="90"/>
        <v>275</v>
      </c>
      <c r="J244" s="15">
        <f t="shared" si="75"/>
        <v>0</v>
      </c>
      <c r="K244" s="15">
        <f t="shared" si="76"/>
        <v>100</v>
      </c>
    </row>
    <row r="245" spans="1:11" ht="78.75" hidden="1" x14ac:dyDescent="0.25">
      <c r="A245" s="3" t="s">
        <v>36</v>
      </c>
      <c r="B245" s="3" t="s">
        <v>60</v>
      </c>
      <c r="C245" s="3" t="s">
        <v>66</v>
      </c>
      <c r="D245" s="3" t="s">
        <v>157</v>
      </c>
      <c r="E245" s="4" t="s">
        <v>213</v>
      </c>
      <c r="F245" s="5" t="s">
        <v>217</v>
      </c>
      <c r="G245" s="3" t="s">
        <v>37</v>
      </c>
      <c r="H245" s="6">
        <v>275</v>
      </c>
      <c r="I245" s="6">
        <v>275</v>
      </c>
      <c r="J245" s="15">
        <f t="shared" si="75"/>
        <v>0</v>
      </c>
      <c r="K245" s="15">
        <f t="shared" si="76"/>
        <v>100</v>
      </c>
    </row>
    <row r="246" spans="1:11" ht="141.75" hidden="1" x14ac:dyDescent="0.25">
      <c r="A246" s="3" t="s">
        <v>218</v>
      </c>
      <c r="B246" s="3" t="s">
        <v>60</v>
      </c>
      <c r="C246" s="3" t="s">
        <v>66</v>
      </c>
      <c r="D246" s="3" t="s">
        <v>157</v>
      </c>
      <c r="E246" s="4" t="s">
        <v>219</v>
      </c>
      <c r="F246" s="5" t="s">
        <v>23</v>
      </c>
      <c r="G246" s="3" t="s">
        <v>5</v>
      </c>
      <c r="H246" s="6">
        <f>H247</f>
        <v>50</v>
      </c>
      <c r="I246" s="6">
        <f t="shared" ref="I246:I249" si="91">I247</f>
        <v>29.2</v>
      </c>
      <c r="J246" s="15">
        <f t="shared" si="75"/>
        <v>-20.8</v>
      </c>
      <c r="K246" s="15">
        <f t="shared" si="76"/>
        <v>58.4</v>
      </c>
    </row>
    <row r="247" spans="1:11" ht="157.5" x14ac:dyDescent="0.25">
      <c r="A247" s="3" t="s">
        <v>220</v>
      </c>
      <c r="B247" s="3" t="s">
        <v>60</v>
      </c>
      <c r="C247" s="3" t="s">
        <v>66</v>
      </c>
      <c r="D247" s="3" t="s">
        <v>157</v>
      </c>
      <c r="E247" s="4" t="s">
        <v>221</v>
      </c>
      <c r="F247" s="5" t="s">
        <v>23</v>
      </c>
      <c r="G247" s="3" t="s">
        <v>5</v>
      </c>
      <c r="H247" s="6">
        <f>H248</f>
        <v>50</v>
      </c>
      <c r="I247" s="6">
        <f t="shared" si="91"/>
        <v>29.2</v>
      </c>
      <c r="J247" s="15">
        <f t="shared" si="75"/>
        <v>-20.8</v>
      </c>
      <c r="K247" s="15">
        <f t="shared" si="76"/>
        <v>58.4</v>
      </c>
    </row>
    <row r="248" spans="1:11" ht="141.75" x14ac:dyDescent="0.25">
      <c r="A248" s="3" t="s">
        <v>222</v>
      </c>
      <c r="B248" s="3" t="s">
        <v>60</v>
      </c>
      <c r="C248" s="3" t="s">
        <v>66</v>
      </c>
      <c r="D248" s="3" t="s">
        <v>157</v>
      </c>
      <c r="E248" s="4" t="s">
        <v>221</v>
      </c>
      <c r="F248" s="5" t="s">
        <v>223</v>
      </c>
      <c r="G248" s="3" t="s">
        <v>5</v>
      </c>
      <c r="H248" s="6">
        <f>H249</f>
        <v>50</v>
      </c>
      <c r="I248" s="6">
        <f t="shared" si="91"/>
        <v>29.2</v>
      </c>
      <c r="J248" s="15">
        <f t="shared" si="75"/>
        <v>-20.8</v>
      </c>
      <c r="K248" s="15">
        <f t="shared" si="76"/>
        <v>58.4</v>
      </c>
    </row>
    <row r="249" spans="1:11" ht="63" x14ac:dyDescent="0.25">
      <c r="A249" s="3" t="s">
        <v>34</v>
      </c>
      <c r="B249" s="3" t="s">
        <v>60</v>
      </c>
      <c r="C249" s="3" t="s">
        <v>66</v>
      </c>
      <c r="D249" s="3" t="s">
        <v>157</v>
      </c>
      <c r="E249" s="4" t="s">
        <v>221</v>
      </c>
      <c r="F249" s="5" t="s">
        <v>223</v>
      </c>
      <c r="G249" s="3" t="s">
        <v>35</v>
      </c>
      <c r="H249" s="6">
        <f>H250</f>
        <v>50</v>
      </c>
      <c r="I249" s="6">
        <f t="shared" si="91"/>
        <v>29.2</v>
      </c>
      <c r="J249" s="15">
        <f t="shared" si="75"/>
        <v>-20.8</v>
      </c>
      <c r="K249" s="15">
        <f t="shared" si="76"/>
        <v>58.4</v>
      </c>
    </row>
    <row r="250" spans="1:11" ht="78.75" x14ac:dyDescent="0.25">
      <c r="A250" s="3" t="s">
        <v>36</v>
      </c>
      <c r="B250" s="3" t="s">
        <v>60</v>
      </c>
      <c r="C250" s="3" t="s">
        <v>66</v>
      </c>
      <c r="D250" s="3" t="s">
        <v>157</v>
      </c>
      <c r="E250" s="4" t="s">
        <v>221</v>
      </c>
      <c r="F250" s="5" t="s">
        <v>223</v>
      </c>
      <c r="G250" s="3" t="s">
        <v>37</v>
      </c>
      <c r="H250" s="6">
        <v>50</v>
      </c>
      <c r="I250" s="6">
        <v>29.2</v>
      </c>
      <c r="J250" s="15">
        <f t="shared" si="75"/>
        <v>-20.8</v>
      </c>
      <c r="K250" s="15">
        <f t="shared" si="76"/>
        <v>58.4</v>
      </c>
    </row>
    <row r="251" spans="1:11" ht="63" hidden="1" x14ac:dyDescent="0.25">
      <c r="A251" s="3" t="s">
        <v>224</v>
      </c>
      <c r="B251" s="3" t="s">
        <v>60</v>
      </c>
      <c r="C251" s="3" t="s">
        <v>66</v>
      </c>
      <c r="D251" s="3" t="s">
        <v>157</v>
      </c>
      <c r="E251" s="4" t="s">
        <v>225</v>
      </c>
      <c r="F251" s="5" t="s">
        <v>23</v>
      </c>
      <c r="G251" s="3" t="s">
        <v>5</v>
      </c>
      <c r="H251" s="6">
        <f>H252</f>
        <v>648.1</v>
      </c>
      <c r="I251" s="6">
        <f>I252</f>
        <v>648.1</v>
      </c>
      <c r="J251" s="15">
        <f t="shared" si="75"/>
        <v>0</v>
      </c>
      <c r="K251" s="15">
        <f t="shared" si="76"/>
        <v>100</v>
      </c>
    </row>
    <row r="252" spans="1:11" ht="47.25" hidden="1" x14ac:dyDescent="0.25">
      <c r="A252" s="3" t="s">
        <v>226</v>
      </c>
      <c r="B252" s="3" t="s">
        <v>60</v>
      </c>
      <c r="C252" s="3" t="s">
        <v>66</v>
      </c>
      <c r="D252" s="3" t="s">
        <v>157</v>
      </c>
      <c r="E252" s="4" t="s">
        <v>227</v>
      </c>
      <c r="F252" s="5" t="s">
        <v>23</v>
      </c>
      <c r="G252" s="3" t="s">
        <v>5</v>
      </c>
      <c r="H252" s="6">
        <f>H253</f>
        <v>648.1</v>
      </c>
      <c r="I252" s="6">
        <f t="shared" ref="I252:I254" si="92">I253</f>
        <v>648.1</v>
      </c>
      <c r="J252" s="15">
        <f t="shared" si="75"/>
        <v>0</v>
      </c>
      <c r="K252" s="15">
        <f t="shared" si="76"/>
        <v>100</v>
      </c>
    </row>
    <row r="253" spans="1:11" ht="63" hidden="1" x14ac:dyDescent="0.25">
      <c r="A253" s="3" t="s">
        <v>228</v>
      </c>
      <c r="B253" s="3" t="s">
        <v>60</v>
      </c>
      <c r="C253" s="3" t="s">
        <v>66</v>
      </c>
      <c r="D253" s="3" t="s">
        <v>157</v>
      </c>
      <c r="E253" s="4" t="s">
        <v>227</v>
      </c>
      <c r="F253" s="5" t="s">
        <v>229</v>
      </c>
      <c r="G253" s="3" t="s">
        <v>5</v>
      </c>
      <c r="H253" s="6">
        <f>H254</f>
        <v>648.1</v>
      </c>
      <c r="I253" s="6">
        <f t="shared" si="92"/>
        <v>648.1</v>
      </c>
      <c r="J253" s="15">
        <f t="shared" si="75"/>
        <v>0</v>
      </c>
      <c r="K253" s="15">
        <f t="shared" si="76"/>
        <v>100</v>
      </c>
    </row>
    <row r="254" spans="1:11" ht="31.5" hidden="1" x14ac:dyDescent="0.25">
      <c r="A254" s="3" t="s">
        <v>97</v>
      </c>
      <c r="B254" s="3" t="s">
        <v>60</v>
      </c>
      <c r="C254" s="3" t="s">
        <v>66</v>
      </c>
      <c r="D254" s="3" t="s">
        <v>157</v>
      </c>
      <c r="E254" s="4" t="s">
        <v>227</v>
      </c>
      <c r="F254" s="5" t="s">
        <v>229</v>
      </c>
      <c r="G254" s="3" t="s">
        <v>98</v>
      </c>
      <c r="H254" s="6">
        <f>H255</f>
        <v>648.1</v>
      </c>
      <c r="I254" s="6">
        <f t="shared" si="92"/>
        <v>648.1</v>
      </c>
      <c r="J254" s="15">
        <f t="shared" si="75"/>
        <v>0</v>
      </c>
      <c r="K254" s="15">
        <f t="shared" si="76"/>
        <v>100</v>
      </c>
    </row>
    <row r="255" spans="1:11" ht="141.75" hidden="1" x14ac:dyDescent="0.25">
      <c r="A255" s="3" t="s">
        <v>140</v>
      </c>
      <c r="B255" s="3" t="s">
        <v>60</v>
      </c>
      <c r="C255" s="3" t="s">
        <v>66</v>
      </c>
      <c r="D255" s="3" t="s">
        <v>157</v>
      </c>
      <c r="E255" s="4" t="s">
        <v>227</v>
      </c>
      <c r="F255" s="5" t="s">
        <v>229</v>
      </c>
      <c r="G255" s="3" t="s">
        <v>141</v>
      </c>
      <c r="H255" s="6">
        <v>648.1</v>
      </c>
      <c r="I255" s="6">
        <v>648.1</v>
      </c>
      <c r="J255" s="15">
        <f t="shared" si="75"/>
        <v>0</v>
      </c>
      <c r="K255" s="15">
        <f t="shared" si="76"/>
        <v>100</v>
      </c>
    </row>
    <row r="256" spans="1:11" ht="47.25" hidden="1" x14ac:dyDescent="0.25">
      <c r="A256" s="1" t="s">
        <v>234</v>
      </c>
      <c r="B256" s="1" t="s">
        <v>60</v>
      </c>
      <c r="C256" s="1" t="s">
        <v>86</v>
      </c>
      <c r="D256" s="1" t="s">
        <v>18</v>
      </c>
      <c r="E256" s="72" t="s">
        <v>5</v>
      </c>
      <c r="F256" s="72"/>
      <c r="G256" s="1" t="s">
        <v>5</v>
      </c>
      <c r="H256" s="2">
        <f>H257</f>
        <v>13428.9</v>
      </c>
      <c r="I256" s="2">
        <f t="shared" ref="I256" si="93">I257</f>
        <v>12428.8</v>
      </c>
      <c r="J256" s="22">
        <f t="shared" si="75"/>
        <v>-1000.1000000000004</v>
      </c>
      <c r="K256" s="22">
        <f t="shared" si="76"/>
        <v>92.552629031417311</v>
      </c>
    </row>
    <row r="257" spans="1:11" hidden="1" x14ac:dyDescent="0.25">
      <c r="A257" s="1" t="s">
        <v>235</v>
      </c>
      <c r="B257" s="1" t="s">
        <v>60</v>
      </c>
      <c r="C257" s="1" t="s">
        <v>86</v>
      </c>
      <c r="D257" s="1" t="s">
        <v>20</v>
      </c>
      <c r="E257" s="72" t="s">
        <v>5</v>
      </c>
      <c r="F257" s="72"/>
      <c r="G257" s="1" t="s">
        <v>5</v>
      </c>
      <c r="H257" s="2">
        <f>H258+H263+H268</f>
        <v>13428.9</v>
      </c>
      <c r="I257" s="2">
        <f t="shared" ref="I257" si="94">I258+I263+I268</f>
        <v>12428.8</v>
      </c>
      <c r="J257" s="22">
        <f t="shared" si="75"/>
        <v>-1000.1000000000004</v>
      </c>
      <c r="K257" s="22">
        <f t="shared" si="76"/>
        <v>92.552629031417311</v>
      </c>
    </row>
    <row r="258" spans="1:11" ht="141.75" hidden="1" x14ac:dyDescent="0.25">
      <c r="A258" s="3" t="s">
        <v>218</v>
      </c>
      <c r="B258" s="3" t="s">
        <v>60</v>
      </c>
      <c r="C258" s="3" t="s">
        <v>86</v>
      </c>
      <c r="D258" s="3" t="s">
        <v>20</v>
      </c>
      <c r="E258" s="4" t="s">
        <v>219</v>
      </c>
      <c r="F258" s="5" t="s">
        <v>23</v>
      </c>
      <c r="G258" s="3" t="s">
        <v>5</v>
      </c>
      <c r="H258" s="6">
        <f>H259</f>
        <v>1000</v>
      </c>
      <c r="I258" s="6">
        <f t="shared" ref="I258:I261" si="95">I259</f>
        <v>0</v>
      </c>
      <c r="J258" s="15">
        <f t="shared" si="75"/>
        <v>-1000</v>
      </c>
      <c r="K258" s="15">
        <f t="shared" si="76"/>
        <v>0</v>
      </c>
    </row>
    <row r="259" spans="1:11" ht="157.5" x14ac:dyDescent="0.25">
      <c r="A259" s="3" t="s">
        <v>220</v>
      </c>
      <c r="B259" s="3" t="s">
        <v>60</v>
      </c>
      <c r="C259" s="3" t="s">
        <v>86</v>
      </c>
      <c r="D259" s="3" t="s">
        <v>20</v>
      </c>
      <c r="E259" s="4" t="s">
        <v>221</v>
      </c>
      <c r="F259" s="5" t="s">
        <v>23</v>
      </c>
      <c r="G259" s="3" t="s">
        <v>5</v>
      </c>
      <c r="H259" s="6">
        <f>H260</f>
        <v>1000</v>
      </c>
      <c r="I259" s="6">
        <f t="shared" si="95"/>
        <v>0</v>
      </c>
      <c r="J259" s="15">
        <f t="shared" si="75"/>
        <v>-1000</v>
      </c>
      <c r="K259" s="15">
        <f t="shared" si="76"/>
        <v>0</v>
      </c>
    </row>
    <row r="260" spans="1:11" ht="126" x14ac:dyDescent="0.25">
      <c r="A260" s="3" t="s">
        <v>236</v>
      </c>
      <c r="B260" s="3" t="s">
        <v>60</v>
      </c>
      <c r="C260" s="3" t="s">
        <v>86</v>
      </c>
      <c r="D260" s="3" t="s">
        <v>20</v>
      </c>
      <c r="E260" s="4" t="s">
        <v>221</v>
      </c>
      <c r="F260" s="5" t="s">
        <v>237</v>
      </c>
      <c r="G260" s="3" t="s">
        <v>5</v>
      </c>
      <c r="H260" s="6">
        <f>H261</f>
        <v>1000</v>
      </c>
      <c r="I260" s="6">
        <f t="shared" si="95"/>
        <v>0</v>
      </c>
      <c r="J260" s="15">
        <f t="shared" si="75"/>
        <v>-1000</v>
      </c>
      <c r="K260" s="15">
        <f t="shared" si="76"/>
        <v>0</v>
      </c>
    </row>
    <row r="261" spans="1:11" ht="94.5" x14ac:dyDescent="0.25">
      <c r="A261" s="3" t="s">
        <v>128</v>
      </c>
      <c r="B261" s="3" t="s">
        <v>60</v>
      </c>
      <c r="C261" s="3" t="s">
        <v>86</v>
      </c>
      <c r="D261" s="3" t="s">
        <v>20</v>
      </c>
      <c r="E261" s="4" t="s">
        <v>221</v>
      </c>
      <c r="F261" s="5" t="s">
        <v>237</v>
      </c>
      <c r="G261" s="3" t="s">
        <v>129</v>
      </c>
      <c r="H261" s="6">
        <f>H262</f>
        <v>1000</v>
      </c>
      <c r="I261" s="6">
        <f t="shared" si="95"/>
        <v>0</v>
      </c>
      <c r="J261" s="15">
        <f t="shared" si="75"/>
        <v>-1000</v>
      </c>
      <c r="K261" s="15">
        <f t="shared" si="76"/>
        <v>0</v>
      </c>
    </row>
    <row r="262" spans="1:11" ht="173.25" x14ac:dyDescent="0.25">
      <c r="A262" s="3" t="s">
        <v>130</v>
      </c>
      <c r="B262" s="3" t="s">
        <v>60</v>
      </c>
      <c r="C262" s="3" t="s">
        <v>86</v>
      </c>
      <c r="D262" s="3" t="s">
        <v>20</v>
      </c>
      <c r="E262" s="4" t="s">
        <v>221</v>
      </c>
      <c r="F262" s="5" t="s">
        <v>237</v>
      </c>
      <c r="G262" s="3" t="s">
        <v>131</v>
      </c>
      <c r="H262" s="6">
        <v>1000</v>
      </c>
      <c r="I262" s="6">
        <v>0</v>
      </c>
      <c r="J262" s="15">
        <f t="shared" si="75"/>
        <v>-1000</v>
      </c>
      <c r="K262" s="15">
        <f t="shared" si="76"/>
        <v>0</v>
      </c>
    </row>
    <row r="263" spans="1:11" ht="78.75" hidden="1" x14ac:dyDescent="0.25">
      <c r="A263" s="3" t="s">
        <v>238</v>
      </c>
      <c r="B263" s="3" t="s">
        <v>60</v>
      </c>
      <c r="C263" s="3" t="s">
        <v>86</v>
      </c>
      <c r="D263" s="3" t="s">
        <v>20</v>
      </c>
      <c r="E263" s="4" t="s">
        <v>239</v>
      </c>
      <c r="F263" s="5" t="s">
        <v>23</v>
      </c>
      <c r="G263" s="3" t="s">
        <v>5</v>
      </c>
      <c r="H263" s="6">
        <f>H264</f>
        <v>10717</v>
      </c>
      <c r="I263" s="6">
        <f t="shared" ref="I263:I266" si="96">I264</f>
        <v>10716.9</v>
      </c>
      <c r="J263" s="15">
        <f t="shared" si="75"/>
        <v>-0.1000000000003638</v>
      </c>
      <c r="K263" s="15">
        <f t="shared" si="76"/>
        <v>99.999066903051229</v>
      </c>
    </row>
    <row r="264" spans="1:11" ht="63" hidden="1" x14ac:dyDescent="0.25">
      <c r="A264" s="3" t="s">
        <v>240</v>
      </c>
      <c r="B264" s="3" t="s">
        <v>60</v>
      </c>
      <c r="C264" s="3" t="s">
        <v>86</v>
      </c>
      <c r="D264" s="3" t="s">
        <v>20</v>
      </c>
      <c r="E264" s="4" t="s">
        <v>241</v>
      </c>
      <c r="F264" s="5" t="s">
        <v>23</v>
      </c>
      <c r="G264" s="3" t="s">
        <v>5</v>
      </c>
      <c r="H264" s="6">
        <f>H265</f>
        <v>10717</v>
      </c>
      <c r="I264" s="6">
        <f t="shared" si="96"/>
        <v>10716.9</v>
      </c>
      <c r="J264" s="15">
        <f t="shared" ref="J264:J327" si="97">I264-H264</f>
        <v>-0.1000000000003638</v>
      </c>
      <c r="K264" s="15">
        <f t="shared" ref="K264:K327" si="98">I264/H264*100</f>
        <v>99.999066903051229</v>
      </c>
    </row>
    <row r="265" spans="1:11" ht="31.5" hidden="1" x14ac:dyDescent="0.25">
      <c r="A265" s="3" t="s">
        <v>242</v>
      </c>
      <c r="B265" s="3" t="s">
        <v>60</v>
      </c>
      <c r="C265" s="3" t="s">
        <v>86</v>
      </c>
      <c r="D265" s="3" t="s">
        <v>20</v>
      </c>
      <c r="E265" s="4" t="s">
        <v>241</v>
      </c>
      <c r="F265" s="5" t="s">
        <v>243</v>
      </c>
      <c r="G265" s="3" t="s">
        <v>5</v>
      </c>
      <c r="H265" s="6">
        <f>H266</f>
        <v>10717</v>
      </c>
      <c r="I265" s="6">
        <f t="shared" si="96"/>
        <v>10716.9</v>
      </c>
      <c r="J265" s="15">
        <f t="shared" si="97"/>
        <v>-0.1000000000003638</v>
      </c>
      <c r="K265" s="15">
        <f t="shared" si="98"/>
        <v>99.999066903051229</v>
      </c>
    </row>
    <row r="266" spans="1:11" ht="63" hidden="1" x14ac:dyDescent="0.25">
      <c r="A266" s="3" t="s">
        <v>34</v>
      </c>
      <c r="B266" s="3" t="s">
        <v>60</v>
      </c>
      <c r="C266" s="3" t="s">
        <v>86</v>
      </c>
      <c r="D266" s="3" t="s">
        <v>20</v>
      </c>
      <c r="E266" s="4" t="s">
        <v>241</v>
      </c>
      <c r="F266" s="5" t="s">
        <v>243</v>
      </c>
      <c r="G266" s="3" t="s">
        <v>35</v>
      </c>
      <c r="H266" s="6">
        <f>H267</f>
        <v>10717</v>
      </c>
      <c r="I266" s="6">
        <f t="shared" si="96"/>
        <v>10716.9</v>
      </c>
      <c r="J266" s="15">
        <f t="shared" si="97"/>
        <v>-0.1000000000003638</v>
      </c>
      <c r="K266" s="15">
        <f t="shared" si="98"/>
        <v>99.999066903051229</v>
      </c>
    </row>
    <row r="267" spans="1:11" ht="78.75" hidden="1" x14ac:dyDescent="0.25">
      <c r="A267" s="3" t="s">
        <v>36</v>
      </c>
      <c r="B267" s="3" t="s">
        <v>60</v>
      </c>
      <c r="C267" s="3" t="s">
        <v>86</v>
      </c>
      <c r="D267" s="3" t="s">
        <v>20</v>
      </c>
      <c r="E267" s="4" t="s">
        <v>241</v>
      </c>
      <c r="F267" s="5" t="s">
        <v>243</v>
      </c>
      <c r="G267" s="3" t="s">
        <v>37</v>
      </c>
      <c r="H267" s="6">
        <v>10717</v>
      </c>
      <c r="I267" s="6">
        <v>10716.9</v>
      </c>
      <c r="J267" s="15">
        <f t="shared" si="97"/>
        <v>-0.1000000000003638</v>
      </c>
      <c r="K267" s="15">
        <f t="shared" si="98"/>
        <v>99.999066903051229</v>
      </c>
    </row>
    <row r="268" spans="1:11" ht="126" hidden="1" x14ac:dyDescent="0.25">
      <c r="A268" s="3" t="s">
        <v>244</v>
      </c>
      <c r="B268" s="3" t="s">
        <v>60</v>
      </c>
      <c r="C268" s="3" t="s">
        <v>86</v>
      </c>
      <c r="D268" s="3" t="s">
        <v>20</v>
      </c>
      <c r="E268" s="4" t="s">
        <v>245</v>
      </c>
      <c r="F268" s="5" t="s">
        <v>23</v>
      </c>
      <c r="G268" s="3" t="s">
        <v>5</v>
      </c>
      <c r="H268" s="6">
        <f>H269+H273</f>
        <v>1711.9</v>
      </c>
      <c r="I268" s="6">
        <f>I269+I273</f>
        <v>1711.9</v>
      </c>
      <c r="J268" s="15">
        <f t="shared" si="97"/>
        <v>0</v>
      </c>
      <c r="K268" s="15">
        <f t="shared" si="98"/>
        <v>100</v>
      </c>
    </row>
    <row r="269" spans="1:11" ht="63" hidden="1" x14ac:dyDescent="0.25">
      <c r="A269" s="3" t="s">
        <v>246</v>
      </c>
      <c r="B269" s="3" t="s">
        <v>60</v>
      </c>
      <c r="C269" s="3" t="s">
        <v>86</v>
      </c>
      <c r="D269" s="3" t="s">
        <v>20</v>
      </c>
      <c r="E269" s="4" t="s">
        <v>247</v>
      </c>
      <c r="F269" s="5" t="s">
        <v>23</v>
      </c>
      <c r="G269" s="3" t="s">
        <v>5</v>
      </c>
      <c r="H269" s="6">
        <f>H270</f>
        <v>918.9</v>
      </c>
      <c r="I269" s="6">
        <f>I270</f>
        <v>918.9</v>
      </c>
      <c r="J269" s="15">
        <f t="shared" si="97"/>
        <v>0</v>
      </c>
      <c r="K269" s="15">
        <f t="shared" si="98"/>
        <v>100</v>
      </c>
    </row>
    <row r="270" spans="1:11" ht="126" hidden="1" x14ac:dyDescent="0.25">
      <c r="A270" s="3" t="s">
        <v>248</v>
      </c>
      <c r="B270" s="3" t="s">
        <v>60</v>
      </c>
      <c r="C270" s="3" t="s">
        <v>86</v>
      </c>
      <c r="D270" s="3" t="s">
        <v>20</v>
      </c>
      <c r="E270" s="4" t="s">
        <v>247</v>
      </c>
      <c r="F270" s="5" t="s">
        <v>249</v>
      </c>
      <c r="G270" s="3" t="s">
        <v>5</v>
      </c>
      <c r="H270" s="6">
        <f>H271</f>
        <v>918.9</v>
      </c>
      <c r="I270" s="6">
        <f t="shared" ref="I270:I271" si="99">I271</f>
        <v>918.9</v>
      </c>
      <c r="J270" s="15">
        <f t="shared" si="97"/>
        <v>0</v>
      </c>
      <c r="K270" s="15">
        <f t="shared" si="98"/>
        <v>100</v>
      </c>
    </row>
    <row r="271" spans="1:11" ht="31.5" hidden="1" x14ac:dyDescent="0.25">
      <c r="A271" s="3" t="s">
        <v>97</v>
      </c>
      <c r="B271" s="3" t="s">
        <v>60</v>
      </c>
      <c r="C271" s="3" t="s">
        <v>86</v>
      </c>
      <c r="D271" s="3" t="s">
        <v>20</v>
      </c>
      <c r="E271" s="4" t="s">
        <v>247</v>
      </c>
      <c r="F271" s="5" t="s">
        <v>249</v>
      </c>
      <c r="G271" s="3" t="s">
        <v>98</v>
      </c>
      <c r="H271" s="6">
        <f>H272</f>
        <v>918.9</v>
      </c>
      <c r="I271" s="6">
        <f t="shared" si="99"/>
        <v>918.9</v>
      </c>
      <c r="J271" s="15">
        <f t="shared" si="97"/>
        <v>0</v>
      </c>
      <c r="K271" s="15">
        <f t="shared" si="98"/>
        <v>100</v>
      </c>
    </row>
    <row r="272" spans="1:11" ht="141.75" hidden="1" x14ac:dyDescent="0.25">
      <c r="A272" s="3" t="s">
        <v>140</v>
      </c>
      <c r="B272" s="3" t="s">
        <v>60</v>
      </c>
      <c r="C272" s="3" t="s">
        <v>86</v>
      </c>
      <c r="D272" s="3" t="s">
        <v>20</v>
      </c>
      <c r="E272" s="4" t="s">
        <v>247</v>
      </c>
      <c r="F272" s="5" t="s">
        <v>249</v>
      </c>
      <c r="G272" s="3" t="s">
        <v>141</v>
      </c>
      <c r="H272" s="6">
        <v>918.9</v>
      </c>
      <c r="I272" s="6">
        <v>918.9</v>
      </c>
      <c r="J272" s="15">
        <f t="shared" si="97"/>
        <v>0</v>
      </c>
      <c r="K272" s="15">
        <f t="shared" si="98"/>
        <v>100</v>
      </c>
    </row>
    <row r="273" spans="1:11" ht="94.5" hidden="1" x14ac:dyDescent="0.25">
      <c r="A273" s="3" t="s">
        <v>250</v>
      </c>
      <c r="B273" s="3" t="s">
        <v>60</v>
      </c>
      <c r="C273" s="3" t="s">
        <v>86</v>
      </c>
      <c r="D273" s="3" t="s">
        <v>20</v>
      </c>
      <c r="E273" s="4" t="s">
        <v>251</v>
      </c>
      <c r="F273" s="5" t="s">
        <v>23</v>
      </c>
      <c r="G273" s="3" t="s">
        <v>5</v>
      </c>
      <c r="H273" s="6">
        <f>H274+H277</f>
        <v>793</v>
      </c>
      <c r="I273" s="6">
        <f t="shared" ref="I273" si="100">I274+I277</f>
        <v>793</v>
      </c>
      <c r="J273" s="15">
        <f t="shared" si="97"/>
        <v>0</v>
      </c>
      <c r="K273" s="15">
        <f t="shared" si="98"/>
        <v>100</v>
      </c>
    </row>
    <row r="274" spans="1:11" ht="78.75" hidden="1" x14ac:dyDescent="0.25">
      <c r="A274" s="3" t="s">
        <v>252</v>
      </c>
      <c r="B274" s="3" t="s">
        <v>60</v>
      </c>
      <c r="C274" s="3" t="s">
        <v>86</v>
      </c>
      <c r="D274" s="3" t="s">
        <v>20</v>
      </c>
      <c r="E274" s="4" t="s">
        <v>251</v>
      </c>
      <c r="F274" s="5" t="s">
        <v>253</v>
      </c>
      <c r="G274" s="3" t="s">
        <v>5</v>
      </c>
      <c r="H274" s="6">
        <f>H275</f>
        <v>523</v>
      </c>
      <c r="I274" s="6">
        <f t="shared" ref="I274:I275" si="101">I275</f>
        <v>523</v>
      </c>
      <c r="J274" s="15">
        <f t="shared" si="97"/>
        <v>0</v>
      </c>
      <c r="K274" s="15">
        <f t="shared" si="98"/>
        <v>100</v>
      </c>
    </row>
    <row r="275" spans="1:11" ht="63" hidden="1" x14ac:dyDescent="0.25">
      <c r="A275" s="3" t="s">
        <v>34</v>
      </c>
      <c r="B275" s="3" t="s">
        <v>60</v>
      </c>
      <c r="C275" s="3" t="s">
        <v>86</v>
      </c>
      <c r="D275" s="3" t="s">
        <v>20</v>
      </c>
      <c r="E275" s="4" t="s">
        <v>251</v>
      </c>
      <c r="F275" s="5" t="s">
        <v>253</v>
      </c>
      <c r="G275" s="3" t="s">
        <v>35</v>
      </c>
      <c r="H275" s="6">
        <f>H276</f>
        <v>523</v>
      </c>
      <c r="I275" s="6">
        <f t="shared" si="101"/>
        <v>523</v>
      </c>
      <c r="J275" s="15">
        <f t="shared" si="97"/>
        <v>0</v>
      </c>
      <c r="K275" s="15">
        <f t="shared" si="98"/>
        <v>100</v>
      </c>
    </row>
    <row r="276" spans="1:11" ht="78.75" hidden="1" x14ac:dyDescent="0.25">
      <c r="A276" s="3" t="s">
        <v>36</v>
      </c>
      <c r="B276" s="3" t="s">
        <v>60</v>
      </c>
      <c r="C276" s="3" t="s">
        <v>86</v>
      </c>
      <c r="D276" s="3" t="s">
        <v>20</v>
      </c>
      <c r="E276" s="4" t="s">
        <v>251</v>
      </c>
      <c r="F276" s="5" t="s">
        <v>253</v>
      </c>
      <c r="G276" s="3" t="s">
        <v>37</v>
      </c>
      <c r="H276" s="6">
        <v>523</v>
      </c>
      <c r="I276" s="6">
        <v>523</v>
      </c>
      <c r="J276" s="15">
        <f t="shared" si="97"/>
        <v>0</v>
      </c>
      <c r="K276" s="15">
        <f t="shared" si="98"/>
        <v>100</v>
      </c>
    </row>
    <row r="277" spans="1:11" ht="78.75" hidden="1" x14ac:dyDescent="0.25">
      <c r="A277" s="3" t="s">
        <v>111</v>
      </c>
      <c r="B277" s="3" t="s">
        <v>60</v>
      </c>
      <c r="C277" s="3" t="s">
        <v>86</v>
      </c>
      <c r="D277" s="3" t="s">
        <v>20</v>
      </c>
      <c r="E277" s="4" t="s">
        <v>251</v>
      </c>
      <c r="F277" s="5" t="s">
        <v>112</v>
      </c>
      <c r="G277" s="3" t="s">
        <v>5</v>
      </c>
      <c r="H277" s="6">
        <f>H278</f>
        <v>270</v>
      </c>
      <c r="I277" s="6">
        <f t="shared" ref="I277:I278" si="102">I278</f>
        <v>270</v>
      </c>
      <c r="J277" s="15">
        <f t="shared" si="97"/>
        <v>0</v>
      </c>
      <c r="K277" s="15">
        <f t="shared" si="98"/>
        <v>100</v>
      </c>
    </row>
    <row r="278" spans="1:11" ht="63" hidden="1" x14ac:dyDescent="0.25">
      <c r="A278" s="3" t="s">
        <v>34</v>
      </c>
      <c r="B278" s="3" t="s">
        <v>60</v>
      </c>
      <c r="C278" s="3" t="s">
        <v>86</v>
      </c>
      <c r="D278" s="3" t="s">
        <v>20</v>
      </c>
      <c r="E278" s="4" t="s">
        <v>251</v>
      </c>
      <c r="F278" s="5" t="s">
        <v>112</v>
      </c>
      <c r="G278" s="3" t="s">
        <v>35</v>
      </c>
      <c r="H278" s="6">
        <f>H279</f>
        <v>270</v>
      </c>
      <c r="I278" s="6">
        <f t="shared" si="102"/>
        <v>270</v>
      </c>
      <c r="J278" s="15">
        <f t="shared" si="97"/>
        <v>0</v>
      </c>
      <c r="K278" s="15">
        <f t="shared" si="98"/>
        <v>100</v>
      </c>
    </row>
    <row r="279" spans="1:11" ht="78.75" hidden="1" x14ac:dyDescent="0.25">
      <c r="A279" s="3" t="s">
        <v>36</v>
      </c>
      <c r="B279" s="3" t="s">
        <v>60</v>
      </c>
      <c r="C279" s="3" t="s">
        <v>86</v>
      </c>
      <c r="D279" s="3" t="s">
        <v>20</v>
      </c>
      <c r="E279" s="4" t="s">
        <v>251</v>
      </c>
      <c r="F279" s="5" t="s">
        <v>112</v>
      </c>
      <c r="G279" s="3" t="s">
        <v>37</v>
      </c>
      <c r="H279" s="6">
        <v>270</v>
      </c>
      <c r="I279" s="6">
        <v>270</v>
      </c>
      <c r="J279" s="15">
        <f t="shared" si="97"/>
        <v>0</v>
      </c>
      <c r="K279" s="15">
        <f t="shared" si="98"/>
        <v>100</v>
      </c>
    </row>
    <row r="280" spans="1:11" ht="31.5" hidden="1" x14ac:dyDescent="0.25">
      <c r="A280" s="1" t="s">
        <v>46</v>
      </c>
      <c r="B280" s="1" t="s">
        <v>60</v>
      </c>
      <c r="C280" s="1" t="s">
        <v>47</v>
      </c>
      <c r="D280" s="1" t="s">
        <v>18</v>
      </c>
      <c r="E280" s="72" t="s">
        <v>5</v>
      </c>
      <c r="F280" s="72"/>
      <c r="G280" s="1" t="s">
        <v>5</v>
      </c>
      <c r="H280" s="2">
        <f>H281+H287+H303</f>
        <v>45978.799999999996</v>
      </c>
      <c r="I280" s="2">
        <f t="shared" ref="I280" si="103">I281+I287+I303</f>
        <v>45046.400000000001</v>
      </c>
      <c r="J280" s="22">
        <f t="shared" si="97"/>
        <v>-932.39999999999418</v>
      </c>
      <c r="K280" s="22">
        <f t="shared" si="98"/>
        <v>97.972108884964399</v>
      </c>
    </row>
    <row r="281" spans="1:11" ht="31.5" hidden="1" x14ac:dyDescent="0.25">
      <c r="A281" s="1" t="s">
        <v>48</v>
      </c>
      <c r="B281" s="1" t="s">
        <v>60</v>
      </c>
      <c r="C281" s="1" t="s">
        <v>47</v>
      </c>
      <c r="D281" s="1" t="s">
        <v>17</v>
      </c>
      <c r="E281" s="72" t="s">
        <v>5</v>
      </c>
      <c r="F281" s="72"/>
      <c r="G281" s="1" t="s">
        <v>5</v>
      </c>
      <c r="H281" s="2">
        <f>H282</f>
        <v>44109.1</v>
      </c>
      <c r="I281" s="2">
        <f t="shared" ref="I281:I285" si="104">I282</f>
        <v>43176.800000000003</v>
      </c>
      <c r="J281" s="22">
        <f t="shared" si="97"/>
        <v>-932.29999999999563</v>
      </c>
      <c r="K281" s="22">
        <f t="shared" si="98"/>
        <v>97.886377187473798</v>
      </c>
    </row>
    <row r="282" spans="1:11" ht="78.75" hidden="1" x14ac:dyDescent="0.25">
      <c r="A282" s="3" t="s">
        <v>49</v>
      </c>
      <c r="B282" s="3" t="s">
        <v>60</v>
      </c>
      <c r="C282" s="3" t="s">
        <v>47</v>
      </c>
      <c r="D282" s="3" t="s">
        <v>17</v>
      </c>
      <c r="E282" s="4" t="s">
        <v>50</v>
      </c>
      <c r="F282" s="5" t="s">
        <v>23</v>
      </c>
      <c r="G282" s="3" t="s">
        <v>5</v>
      </c>
      <c r="H282" s="6">
        <f>H283</f>
        <v>44109.1</v>
      </c>
      <c r="I282" s="6">
        <f t="shared" si="104"/>
        <v>43176.800000000003</v>
      </c>
      <c r="J282" s="15">
        <f t="shared" si="97"/>
        <v>-932.29999999999563</v>
      </c>
      <c r="K282" s="15">
        <f t="shared" si="98"/>
        <v>97.886377187473798</v>
      </c>
    </row>
    <row r="283" spans="1:11" ht="126" hidden="1" x14ac:dyDescent="0.25">
      <c r="A283" s="3" t="s">
        <v>51</v>
      </c>
      <c r="B283" s="3" t="s">
        <v>60</v>
      </c>
      <c r="C283" s="3" t="s">
        <v>47</v>
      </c>
      <c r="D283" s="3" t="s">
        <v>17</v>
      </c>
      <c r="E283" s="4" t="s">
        <v>52</v>
      </c>
      <c r="F283" s="5" t="s">
        <v>23</v>
      </c>
      <c r="G283" s="3" t="s">
        <v>5</v>
      </c>
      <c r="H283" s="6">
        <f>H284</f>
        <v>44109.1</v>
      </c>
      <c r="I283" s="6">
        <f t="shared" si="104"/>
        <v>43176.800000000003</v>
      </c>
      <c r="J283" s="15">
        <f t="shared" si="97"/>
        <v>-932.29999999999563</v>
      </c>
      <c r="K283" s="15">
        <f t="shared" si="98"/>
        <v>97.886377187473798</v>
      </c>
    </row>
    <row r="284" spans="1:11" ht="110.25" hidden="1" x14ac:dyDescent="0.25">
      <c r="A284" s="3" t="s">
        <v>53</v>
      </c>
      <c r="B284" s="3" t="s">
        <v>60</v>
      </c>
      <c r="C284" s="3" t="s">
        <v>47</v>
      </c>
      <c r="D284" s="3" t="s">
        <v>17</v>
      </c>
      <c r="E284" s="4" t="s">
        <v>52</v>
      </c>
      <c r="F284" s="5" t="s">
        <v>54</v>
      </c>
      <c r="G284" s="3" t="s">
        <v>5</v>
      </c>
      <c r="H284" s="6">
        <f>H285</f>
        <v>44109.1</v>
      </c>
      <c r="I284" s="6">
        <f t="shared" si="104"/>
        <v>43176.800000000003</v>
      </c>
      <c r="J284" s="15">
        <f t="shared" si="97"/>
        <v>-932.29999999999563</v>
      </c>
      <c r="K284" s="15">
        <f t="shared" si="98"/>
        <v>97.886377187473798</v>
      </c>
    </row>
    <row r="285" spans="1:11" ht="47.25" hidden="1" x14ac:dyDescent="0.25">
      <c r="A285" s="3" t="s">
        <v>55</v>
      </c>
      <c r="B285" s="3" t="s">
        <v>60</v>
      </c>
      <c r="C285" s="3" t="s">
        <v>47</v>
      </c>
      <c r="D285" s="3" t="s">
        <v>17</v>
      </c>
      <c r="E285" s="4" t="s">
        <v>52</v>
      </c>
      <c r="F285" s="5" t="s">
        <v>54</v>
      </c>
      <c r="G285" s="3" t="s">
        <v>56</v>
      </c>
      <c r="H285" s="6">
        <f>H286</f>
        <v>44109.1</v>
      </c>
      <c r="I285" s="6">
        <f t="shared" si="104"/>
        <v>43176.800000000003</v>
      </c>
      <c r="J285" s="15">
        <f t="shared" si="97"/>
        <v>-932.29999999999563</v>
      </c>
      <c r="K285" s="15">
        <f t="shared" si="98"/>
        <v>97.886377187473798</v>
      </c>
    </row>
    <row r="286" spans="1:11" ht="63" hidden="1" x14ac:dyDescent="0.25">
      <c r="A286" s="3" t="s">
        <v>57</v>
      </c>
      <c r="B286" s="3" t="s">
        <v>60</v>
      </c>
      <c r="C286" s="3" t="s">
        <v>47</v>
      </c>
      <c r="D286" s="3" t="s">
        <v>17</v>
      </c>
      <c r="E286" s="4" t="s">
        <v>52</v>
      </c>
      <c r="F286" s="5" t="s">
        <v>54</v>
      </c>
      <c r="G286" s="3" t="s">
        <v>58</v>
      </c>
      <c r="H286" s="6">
        <v>44109.1</v>
      </c>
      <c r="I286" s="6">
        <v>43176.800000000003</v>
      </c>
      <c r="J286" s="15">
        <f t="shared" si="97"/>
        <v>-932.29999999999563</v>
      </c>
      <c r="K286" s="15">
        <f t="shared" si="98"/>
        <v>97.886377187473798</v>
      </c>
    </row>
    <row r="287" spans="1:11" ht="47.25" hidden="1" x14ac:dyDescent="0.25">
      <c r="A287" s="1" t="s">
        <v>254</v>
      </c>
      <c r="B287" s="1" t="s">
        <v>60</v>
      </c>
      <c r="C287" s="1" t="s">
        <v>47</v>
      </c>
      <c r="D287" s="1" t="s">
        <v>20</v>
      </c>
      <c r="E287" s="72" t="s">
        <v>5</v>
      </c>
      <c r="F287" s="72"/>
      <c r="G287" s="1" t="s">
        <v>5</v>
      </c>
      <c r="H287" s="2">
        <f>H288+H293+H298</f>
        <v>1677.7</v>
      </c>
      <c r="I287" s="2">
        <f t="shared" ref="I287" si="105">I288+I293+I298</f>
        <v>1677.6000000000001</v>
      </c>
      <c r="J287" s="22">
        <f t="shared" si="97"/>
        <v>-9.9999999999909051E-2</v>
      </c>
      <c r="K287" s="22">
        <f t="shared" si="98"/>
        <v>99.994039458782851</v>
      </c>
    </row>
    <row r="288" spans="1:11" ht="94.5" hidden="1" x14ac:dyDescent="0.25">
      <c r="A288" s="3" t="s">
        <v>206</v>
      </c>
      <c r="B288" s="3" t="s">
        <v>60</v>
      </c>
      <c r="C288" s="3" t="s">
        <v>47</v>
      </c>
      <c r="D288" s="3" t="s">
        <v>20</v>
      </c>
      <c r="E288" s="4" t="s">
        <v>207</v>
      </c>
      <c r="F288" s="5" t="s">
        <v>23</v>
      </c>
      <c r="G288" s="3" t="s">
        <v>5</v>
      </c>
      <c r="H288" s="6">
        <f>H289</f>
        <v>290</v>
      </c>
      <c r="I288" s="6">
        <f t="shared" ref="I288:I291" si="106">I289</f>
        <v>290</v>
      </c>
      <c r="J288" s="15">
        <f t="shared" si="97"/>
        <v>0</v>
      </c>
      <c r="K288" s="15">
        <f t="shared" si="98"/>
        <v>100</v>
      </c>
    </row>
    <row r="289" spans="1:11" ht="252" hidden="1" x14ac:dyDescent="0.25">
      <c r="A289" s="3" t="s">
        <v>255</v>
      </c>
      <c r="B289" s="3" t="s">
        <v>60</v>
      </c>
      <c r="C289" s="3" t="s">
        <v>47</v>
      </c>
      <c r="D289" s="3" t="s">
        <v>20</v>
      </c>
      <c r="E289" s="4" t="s">
        <v>256</v>
      </c>
      <c r="F289" s="5" t="s">
        <v>23</v>
      </c>
      <c r="G289" s="3" t="s">
        <v>5</v>
      </c>
      <c r="H289" s="6">
        <f>H290</f>
        <v>290</v>
      </c>
      <c r="I289" s="6">
        <f t="shared" si="106"/>
        <v>290</v>
      </c>
      <c r="J289" s="15">
        <f t="shared" si="97"/>
        <v>0</v>
      </c>
      <c r="K289" s="15">
        <f t="shared" si="98"/>
        <v>100</v>
      </c>
    </row>
    <row r="290" spans="1:11" ht="220.5" hidden="1" x14ac:dyDescent="0.25">
      <c r="A290" s="3" t="s">
        <v>257</v>
      </c>
      <c r="B290" s="3" t="s">
        <v>60</v>
      </c>
      <c r="C290" s="3" t="s">
        <v>47</v>
      </c>
      <c r="D290" s="3" t="s">
        <v>20</v>
      </c>
      <c r="E290" s="4" t="s">
        <v>256</v>
      </c>
      <c r="F290" s="5" t="s">
        <v>258</v>
      </c>
      <c r="G290" s="3" t="s">
        <v>5</v>
      </c>
      <c r="H290" s="6">
        <f>H291</f>
        <v>290</v>
      </c>
      <c r="I290" s="6">
        <f t="shared" si="106"/>
        <v>290</v>
      </c>
      <c r="J290" s="15">
        <f t="shared" si="97"/>
        <v>0</v>
      </c>
      <c r="K290" s="15">
        <f t="shared" si="98"/>
        <v>100</v>
      </c>
    </row>
    <row r="291" spans="1:11" ht="47.25" hidden="1" x14ac:dyDescent="0.25">
      <c r="A291" s="3" t="s">
        <v>55</v>
      </c>
      <c r="B291" s="3" t="s">
        <v>60</v>
      </c>
      <c r="C291" s="3" t="s">
        <v>47</v>
      </c>
      <c r="D291" s="3" t="s">
        <v>20</v>
      </c>
      <c r="E291" s="4" t="s">
        <v>256</v>
      </c>
      <c r="F291" s="5" t="s">
        <v>258</v>
      </c>
      <c r="G291" s="3" t="s">
        <v>56</v>
      </c>
      <c r="H291" s="6">
        <f>H292</f>
        <v>290</v>
      </c>
      <c r="I291" s="6">
        <f t="shared" si="106"/>
        <v>290</v>
      </c>
      <c r="J291" s="15">
        <f t="shared" si="97"/>
        <v>0</v>
      </c>
      <c r="K291" s="15">
        <f t="shared" si="98"/>
        <v>100</v>
      </c>
    </row>
    <row r="292" spans="1:11" ht="31.5" hidden="1" x14ac:dyDescent="0.25">
      <c r="A292" s="3" t="s">
        <v>109</v>
      </c>
      <c r="B292" s="3" t="s">
        <v>60</v>
      </c>
      <c r="C292" s="3" t="s">
        <v>47</v>
      </c>
      <c r="D292" s="3" t="s">
        <v>20</v>
      </c>
      <c r="E292" s="4" t="s">
        <v>256</v>
      </c>
      <c r="F292" s="5" t="s">
        <v>258</v>
      </c>
      <c r="G292" s="3" t="s">
        <v>110</v>
      </c>
      <c r="H292" s="6">
        <v>290</v>
      </c>
      <c r="I292" s="6">
        <v>290</v>
      </c>
      <c r="J292" s="15">
        <f t="shared" si="97"/>
        <v>0</v>
      </c>
      <c r="K292" s="15">
        <f t="shared" si="98"/>
        <v>100</v>
      </c>
    </row>
    <row r="293" spans="1:11" ht="78.75" hidden="1" x14ac:dyDescent="0.25">
      <c r="A293" s="3" t="s">
        <v>49</v>
      </c>
      <c r="B293" s="3" t="s">
        <v>60</v>
      </c>
      <c r="C293" s="3" t="s">
        <v>47</v>
      </c>
      <c r="D293" s="3" t="s">
        <v>20</v>
      </c>
      <c r="E293" s="4" t="s">
        <v>50</v>
      </c>
      <c r="F293" s="5" t="s">
        <v>23</v>
      </c>
      <c r="G293" s="3" t="s">
        <v>5</v>
      </c>
      <c r="H293" s="6">
        <f>H294</f>
        <v>1259.5</v>
      </c>
      <c r="I293" s="6">
        <f t="shared" ref="I293:I296" si="107">I294</f>
        <v>1259.4000000000001</v>
      </c>
      <c r="J293" s="15">
        <f t="shared" si="97"/>
        <v>-9.9999999999909051E-2</v>
      </c>
      <c r="K293" s="15">
        <f t="shared" si="98"/>
        <v>99.992060341405335</v>
      </c>
    </row>
    <row r="294" spans="1:11" ht="126" hidden="1" x14ac:dyDescent="0.25">
      <c r="A294" s="3" t="s">
        <v>51</v>
      </c>
      <c r="B294" s="3" t="s">
        <v>60</v>
      </c>
      <c r="C294" s="3" t="s">
        <v>47</v>
      </c>
      <c r="D294" s="3" t="s">
        <v>20</v>
      </c>
      <c r="E294" s="4" t="s">
        <v>52</v>
      </c>
      <c r="F294" s="5" t="s">
        <v>23</v>
      </c>
      <c r="G294" s="3" t="s">
        <v>5</v>
      </c>
      <c r="H294" s="6">
        <f>H295</f>
        <v>1259.5</v>
      </c>
      <c r="I294" s="6">
        <f t="shared" si="107"/>
        <v>1259.4000000000001</v>
      </c>
      <c r="J294" s="15">
        <f t="shared" si="97"/>
        <v>-9.9999999999909051E-2</v>
      </c>
      <c r="K294" s="15">
        <f t="shared" si="98"/>
        <v>99.992060341405335</v>
      </c>
    </row>
    <row r="295" spans="1:11" ht="94.5" hidden="1" x14ac:dyDescent="0.25">
      <c r="A295" s="3" t="s">
        <v>259</v>
      </c>
      <c r="B295" s="3" t="s">
        <v>60</v>
      </c>
      <c r="C295" s="3" t="s">
        <v>47</v>
      </c>
      <c r="D295" s="3" t="s">
        <v>20</v>
      </c>
      <c r="E295" s="4" t="s">
        <v>52</v>
      </c>
      <c r="F295" s="5" t="s">
        <v>260</v>
      </c>
      <c r="G295" s="3" t="s">
        <v>5</v>
      </c>
      <c r="H295" s="6">
        <f>H296</f>
        <v>1259.5</v>
      </c>
      <c r="I295" s="6">
        <f t="shared" si="107"/>
        <v>1259.4000000000001</v>
      </c>
      <c r="J295" s="15">
        <f t="shared" si="97"/>
        <v>-9.9999999999909051E-2</v>
      </c>
      <c r="K295" s="15">
        <f t="shared" si="98"/>
        <v>99.992060341405335</v>
      </c>
    </row>
    <row r="296" spans="1:11" ht="47.25" hidden="1" x14ac:dyDescent="0.25">
      <c r="A296" s="3" t="s">
        <v>55</v>
      </c>
      <c r="B296" s="3" t="s">
        <v>60</v>
      </c>
      <c r="C296" s="3" t="s">
        <v>47</v>
      </c>
      <c r="D296" s="3" t="s">
        <v>20</v>
      </c>
      <c r="E296" s="4" t="s">
        <v>52</v>
      </c>
      <c r="F296" s="5" t="s">
        <v>260</v>
      </c>
      <c r="G296" s="3" t="s">
        <v>56</v>
      </c>
      <c r="H296" s="6">
        <f>H297</f>
        <v>1259.5</v>
      </c>
      <c r="I296" s="6">
        <f t="shared" si="107"/>
        <v>1259.4000000000001</v>
      </c>
      <c r="J296" s="15">
        <f t="shared" si="97"/>
        <v>-9.9999999999909051E-2</v>
      </c>
      <c r="K296" s="15">
        <f t="shared" si="98"/>
        <v>99.992060341405335</v>
      </c>
    </row>
    <row r="297" spans="1:11" ht="63" hidden="1" x14ac:dyDescent="0.25">
      <c r="A297" s="3" t="s">
        <v>57</v>
      </c>
      <c r="B297" s="3" t="s">
        <v>60</v>
      </c>
      <c r="C297" s="3" t="s">
        <v>47</v>
      </c>
      <c r="D297" s="3" t="s">
        <v>20</v>
      </c>
      <c r="E297" s="4" t="s">
        <v>52</v>
      </c>
      <c r="F297" s="5" t="s">
        <v>260</v>
      </c>
      <c r="G297" s="3" t="s">
        <v>58</v>
      </c>
      <c r="H297" s="6">
        <v>1259.5</v>
      </c>
      <c r="I297" s="6">
        <v>1259.4000000000001</v>
      </c>
      <c r="J297" s="15">
        <f t="shared" si="97"/>
        <v>-9.9999999999909051E-2</v>
      </c>
      <c r="K297" s="15">
        <f t="shared" si="98"/>
        <v>99.992060341405335</v>
      </c>
    </row>
    <row r="298" spans="1:11" ht="31.5" hidden="1" x14ac:dyDescent="0.25">
      <c r="A298" s="3" t="s">
        <v>21</v>
      </c>
      <c r="B298" s="3" t="s">
        <v>60</v>
      </c>
      <c r="C298" s="3" t="s">
        <v>47</v>
      </c>
      <c r="D298" s="3" t="s">
        <v>20</v>
      </c>
      <c r="E298" s="4" t="s">
        <v>22</v>
      </c>
      <c r="F298" s="5" t="s">
        <v>23</v>
      </c>
      <c r="G298" s="3" t="s">
        <v>5</v>
      </c>
      <c r="H298" s="6">
        <f>H299</f>
        <v>128.19999999999999</v>
      </c>
      <c r="I298" s="6">
        <f t="shared" ref="I298:I301" si="108">I299</f>
        <v>128.19999999999999</v>
      </c>
      <c r="J298" s="15">
        <f t="shared" si="97"/>
        <v>0</v>
      </c>
      <c r="K298" s="15">
        <f t="shared" si="98"/>
        <v>100</v>
      </c>
    </row>
    <row r="299" spans="1:11" ht="47.25" hidden="1" x14ac:dyDescent="0.25">
      <c r="A299" s="3" t="s">
        <v>42</v>
      </c>
      <c r="B299" s="3" t="s">
        <v>60</v>
      </c>
      <c r="C299" s="3" t="s">
        <v>47</v>
      </c>
      <c r="D299" s="3" t="s">
        <v>20</v>
      </c>
      <c r="E299" s="4" t="s">
        <v>43</v>
      </c>
      <c r="F299" s="5" t="s">
        <v>23</v>
      </c>
      <c r="G299" s="3" t="s">
        <v>5</v>
      </c>
      <c r="H299" s="6">
        <f>H300</f>
        <v>128.19999999999999</v>
      </c>
      <c r="I299" s="6">
        <f t="shared" si="108"/>
        <v>128.19999999999999</v>
      </c>
      <c r="J299" s="15">
        <f t="shared" si="97"/>
        <v>0</v>
      </c>
      <c r="K299" s="15">
        <f t="shared" si="98"/>
        <v>100</v>
      </c>
    </row>
    <row r="300" spans="1:11" ht="63" hidden="1" x14ac:dyDescent="0.25">
      <c r="A300" s="3" t="s">
        <v>121</v>
      </c>
      <c r="B300" s="3" t="s">
        <v>60</v>
      </c>
      <c r="C300" s="3" t="s">
        <v>47</v>
      </c>
      <c r="D300" s="3" t="s">
        <v>20</v>
      </c>
      <c r="E300" s="4" t="s">
        <v>43</v>
      </c>
      <c r="F300" s="5" t="s">
        <v>122</v>
      </c>
      <c r="G300" s="3" t="s">
        <v>5</v>
      </c>
      <c r="H300" s="6">
        <f>H301</f>
        <v>128.19999999999999</v>
      </c>
      <c r="I300" s="6">
        <f t="shared" si="108"/>
        <v>128.19999999999999</v>
      </c>
      <c r="J300" s="15">
        <f t="shared" si="97"/>
        <v>0</v>
      </c>
      <c r="K300" s="15">
        <f t="shared" si="98"/>
        <v>100</v>
      </c>
    </row>
    <row r="301" spans="1:11" ht="47.25" hidden="1" x14ac:dyDescent="0.25">
      <c r="A301" s="3" t="s">
        <v>55</v>
      </c>
      <c r="B301" s="3" t="s">
        <v>60</v>
      </c>
      <c r="C301" s="3" t="s">
        <v>47</v>
      </c>
      <c r="D301" s="3" t="s">
        <v>20</v>
      </c>
      <c r="E301" s="4" t="s">
        <v>43</v>
      </c>
      <c r="F301" s="5" t="s">
        <v>122</v>
      </c>
      <c r="G301" s="3" t="s">
        <v>56</v>
      </c>
      <c r="H301" s="6">
        <f>H302</f>
        <v>128.19999999999999</v>
      </c>
      <c r="I301" s="6">
        <f t="shared" si="108"/>
        <v>128.19999999999999</v>
      </c>
      <c r="J301" s="15">
        <f t="shared" si="97"/>
        <v>0</v>
      </c>
      <c r="K301" s="15">
        <f t="shared" si="98"/>
        <v>100</v>
      </c>
    </row>
    <row r="302" spans="1:11" ht="63" hidden="1" x14ac:dyDescent="0.25">
      <c r="A302" s="3" t="s">
        <v>57</v>
      </c>
      <c r="B302" s="3" t="s">
        <v>60</v>
      </c>
      <c r="C302" s="3" t="s">
        <v>47</v>
      </c>
      <c r="D302" s="3" t="s">
        <v>20</v>
      </c>
      <c r="E302" s="4" t="s">
        <v>43</v>
      </c>
      <c r="F302" s="5" t="s">
        <v>122</v>
      </c>
      <c r="G302" s="3" t="s">
        <v>58</v>
      </c>
      <c r="H302" s="6">
        <v>128.19999999999999</v>
      </c>
      <c r="I302" s="6">
        <v>128.19999999999999</v>
      </c>
      <c r="J302" s="15">
        <f t="shared" si="97"/>
        <v>0</v>
      </c>
      <c r="K302" s="15">
        <f t="shared" si="98"/>
        <v>100</v>
      </c>
    </row>
    <row r="303" spans="1:11" ht="47.25" hidden="1" x14ac:dyDescent="0.25">
      <c r="A303" s="1" t="s">
        <v>355</v>
      </c>
      <c r="B303" s="1" t="s">
        <v>60</v>
      </c>
      <c r="C303" s="1" t="s">
        <v>47</v>
      </c>
      <c r="D303" s="1" t="s">
        <v>264</v>
      </c>
      <c r="E303" s="72" t="s">
        <v>5</v>
      </c>
      <c r="F303" s="72"/>
      <c r="G303" s="1" t="s">
        <v>5</v>
      </c>
      <c r="H303" s="2">
        <f>H304</f>
        <v>192</v>
      </c>
      <c r="I303" s="2">
        <f>I304</f>
        <v>192</v>
      </c>
      <c r="J303" s="22">
        <f t="shared" si="97"/>
        <v>0</v>
      </c>
      <c r="K303" s="22">
        <f t="shared" si="98"/>
        <v>100</v>
      </c>
    </row>
    <row r="304" spans="1:11" ht="78.75" hidden="1" x14ac:dyDescent="0.25">
      <c r="A304" s="3" t="s">
        <v>49</v>
      </c>
      <c r="B304" s="3" t="s">
        <v>60</v>
      </c>
      <c r="C304" s="3" t="s">
        <v>47</v>
      </c>
      <c r="D304" s="3" t="s">
        <v>264</v>
      </c>
      <c r="E304" s="4" t="s">
        <v>50</v>
      </c>
      <c r="F304" s="5" t="s">
        <v>23</v>
      </c>
      <c r="G304" s="3" t="s">
        <v>5</v>
      </c>
      <c r="H304" s="6">
        <f>H305</f>
        <v>192</v>
      </c>
      <c r="I304" s="6">
        <f>I305</f>
        <v>192</v>
      </c>
      <c r="J304" s="15">
        <f t="shared" si="97"/>
        <v>0</v>
      </c>
      <c r="K304" s="15">
        <f t="shared" si="98"/>
        <v>100</v>
      </c>
    </row>
    <row r="305" spans="1:11" ht="126" hidden="1" x14ac:dyDescent="0.25">
      <c r="A305" s="3" t="s">
        <v>356</v>
      </c>
      <c r="B305" s="3" t="s">
        <v>60</v>
      </c>
      <c r="C305" s="3" t="s">
        <v>47</v>
      </c>
      <c r="D305" s="3" t="s">
        <v>264</v>
      </c>
      <c r="E305" s="4" t="s">
        <v>357</v>
      </c>
      <c r="F305" s="5" t="s">
        <v>23</v>
      </c>
      <c r="G305" s="3" t="s">
        <v>5</v>
      </c>
      <c r="H305" s="6">
        <f>H306+H309</f>
        <v>192</v>
      </c>
      <c r="I305" s="6">
        <f>I306+I309</f>
        <v>192</v>
      </c>
      <c r="J305" s="15">
        <f t="shared" si="97"/>
        <v>0</v>
      </c>
      <c r="K305" s="15">
        <f t="shared" si="98"/>
        <v>100</v>
      </c>
    </row>
    <row r="306" spans="1:11" ht="204.75" hidden="1" x14ac:dyDescent="0.25">
      <c r="A306" s="3" t="s">
        <v>358</v>
      </c>
      <c r="B306" s="3" t="s">
        <v>60</v>
      </c>
      <c r="C306" s="3" t="s">
        <v>47</v>
      </c>
      <c r="D306" s="3" t="s">
        <v>264</v>
      </c>
      <c r="E306" s="4" t="s">
        <v>357</v>
      </c>
      <c r="F306" s="5" t="s">
        <v>359</v>
      </c>
      <c r="G306" s="3" t="s">
        <v>5</v>
      </c>
      <c r="H306" s="6">
        <f>H307</f>
        <v>186.2</v>
      </c>
      <c r="I306" s="6">
        <f>I307</f>
        <v>186.2</v>
      </c>
      <c r="J306" s="15">
        <f t="shared" si="97"/>
        <v>0</v>
      </c>
      <c r="K306" s="15">
        <f t="shared" si="98"/>
        <v>100</v>
      </c>
    </row>
    <row r="307" spans="1:11" ht="63" hidden="1" x14ac:dyDescent="0.25">
      <c r="A307" s="3" t="s">
        <v>34</v>
      </c>
      <c r="B307" s="3" t="s">
        <v>60</v>
      </c>
      <c r="C307" s="3" t="s">
        <v>47</v>
      </c>
      <c r="D307" s="3" t="s">
        <v>264</v>
      </c>
      <c r="E307" s="4" t="s">
        <v>357</v>
      </c>
      <c r="F307" s="5" t="s">
        <v>359</v>
      </c>
      <c r="G307" s="3" t="s">
        <v>35</v>
      </c>
      <c r="H307" s="6">
        <f>H308</f>
        <v>186.2</v>
      </c>
      <c r="I307" s="6">
        <f>I308</f>
        <v>186.2</v>
      </c>
      <c r="J307" s="15">
        <f t="shared" si="97"/>
        <v>0</v>
      </c>
      <c r="K307" s="15">
        <f t="shared" si="98"/>
        <v>100</v>
      </c>
    </row>
    <row r="308" spans="1:11" ht="78.75" hidden="1" x14ac:dyDescent="0.25">
      <c r="A308" s="3" t="s">
        <v>36</v>
      </c>
      <c r="B308" s="3" t="s">
        <v>60</v>
      </c>
      <c r="C308" s="3" t="s">
        <v>47</v>
      </c>
      <c r="D308" s="3" t="s">
        <v>264</v>
      </c>
      <c r="E308" s="4" t="s">
        <v>357</v>
      </c>
      <c r="F308" s="5" t="s">
        <v>359</v>
      </c>
      <c r="G308" s="3" t="s">
        <v>37</v>
      </c>
      <c r="H308" s="6">
        <v>186.2</v>
      </c>
      <c r="I308" s="6">
        <v>186.2</v>
      </c>
      <c r="J308" s="15">
        <f t="shared" si="97"/>
        <v>0</v>
      </c>
      <c r="K308" s="15">
        <f t="shared" si="98"/>
        <v>100</v>
      </c>
    </row>
    <row r="309" spans="1:11" ht="173.25" hidden="1" x14ac:dyDescent="0.25">
      <c r="A309" s="3" t="s">
        <v>360</v>
      </c>
      <c r="B309" s="3" t="s">
        <v>60</v>
      </c>
      <c r="C309" s="3" t="s">
        <v>47</v>
      </c>
      <c r="D309" s="3" t="s">
        <v>264</v>
      </c>
      <c r="E309" s="4" t="s">
        <v>357</v>
      </c>
      <c r="F309" s="5" t="s">
        <v>361</v>
      </c>
      <c r="G309" s="3" t="s">
        <v>5</v>
      </c>
      <c r="H309" s="6">
        <f>H310</f>
        <v>5.8</v>
      </c>
      <c r="I309" s="6">
        <f>I310</f>
        <v>5.8</v>
      </c>
      <c r="J309" s="15">
        <f t="shared" si="97"/>
        <v>0</v>
      </c>
      <c r="K309" s="15">
        <f t="shared" si="98"/>
        <v>100</v>
      </c>
    </row>
    <row r="310" spans="1:11" ht="63" hidden="1" x14ac:dyDescent="0.25">
      <c r="A310" s="3" t="s">
        <v>34</v>
      </c>
      <c r="B310" s="3" t="s">
        <v>60</v>
      </c>
      <c r="C310" s="3" t="s">
        <v>47</v>
      </c>
      <c r="D310" s="3" t="s">
        <v>264</v>
      </c>
      <c r="E310" s="4" t="s">
        <v>357</v>
      </c>
      <c r="F310" s="5" t="s">
        <v>361</v>
      </c>
      <c r="G310" s="3" t="s">
        <v>35</v>
      </c>
      <c r="H310" s="6">
        <f>H311</f>
        <v>5.8</v>
      </c>
      <c r="I310" s="6">
        <f>I311</f>
        <v>5.8</v>
      </c>
      <c r="J310" s="15">
        <f t="shared" si="97"/>
        <v>0</v>
      </c>
      <c r="K310" s="15">
        <f t="shared" si="98"/>
        <v>100</v>
      </c>
    </row>
    <row r="311" spans="1:11" ht="78.75" hidden="1" x14ac:dyDescent="0.25">
      <c r="A311" s="3" t="s">
        <v>36</v>
      </c>
      <c r="B311" s="3" t="s">
        <v>60</v>
      </c>
      <c r="C311" s="3" t="s">
        <v>47</v>
      </c>
      <c r="D311" s="3" t="s">
        <v>264</v>
      </c>
      <c r="E311" s="4" t="s">
        <v>357</v>
      </c>
      <c r="F311" s="5" t="s">
        <v>361</v>
      </c>
      <c r="G311" s="3" t="s">
        <v>37</v>
      </c>
      <c r="H311" s="6">
        <v>5.8</v>
      </c>
      <c r="I311" s="6">
        <v>5.8</v>
      </c>
      <c r="J311" s="15">
        <f t="shared" si="97"/>
        <v>0</v>
      </c>
      <c r="K311" s="15">
        <f t="shared" si="98"/>
        <v>100</v>
      </c>
    </row>
    <row r="312" spans="1:11" ht="47.25" hidden="1" x14ac:dyDescent="0.25">
      <c r="A312" s="23" t="s">
        <v>261</v>
      </c>
      <c r="B312" s="23" t="s">
        <v>262</v>
      </c>
      <c r="C312" s="24" t="s">
        <v>5</v>
      </c>
      <c r="D312" s="24" t="s">
        <v>5</v>
      </c>
      <c r="E312" s="71" t="s">
        <v>5</v>
      </c>
      <c r="F312" s="71"/>
      <c r="G312" s="24" t="s">
        <v>5</v>
      </c>
      <c r="H312" s="25">
        <f>H313</f>
        <v>13093.6</v>
      </c>
      <c r="I312" s="25">
        <f t="shared" ref="I312:I315" si="109">I313</f>
        <v>12758.5</v>
      </c>
      <c r="J312" s="27">
        <f t="shared" si="97"/>
        <v>-335.10000000000036</v>
      </c>
      <c r="K312" s="27">
        <f t="shared" si="98"/>
        <v>97.440734404594608</v>
      </c>
    </row>
    <row r="313" spans="1:11" ht="31.5" hidden="1" x14ac:dyDescent="0.25">
      <c r="A313" s="1" t="s">
        <v>16</v>
      </c>
      <c r="B313" s="1" t="s">
        <v>262</v>
      </c>
      <c r="C313" s="1" t="s">
        <v>17</v>
      </c>
      <c r="D313" s="1" t="s">
        <v>18</v>
      </c>
      <c r="E313" s="72" t="s">
        <v>5</v>
      </c>
      <c r="F313" s="72"/>
      <c r="G313" s="1" t="s">
        <v>5</v>
      </c>
      <c r="H313" s="2">
        <f>H314</f>
        <v>13093.6</v>
      </c>
      <c r="I313" s="2">
        <f t="shared" si="109"/>
        <v>12758.5</v>
      </c>
      <c r="J313" s="22">
        <f t="shared" si="97"/>
        <v>-335.10000000000036</v>
      </c>
      <c r="K313" s="22">
        <f t="shared" si="98"/>
        <v>97.440734404594608</v>
      </c>
    </row>
    <row r="314" spans="1:11" ht="126" hidden="1" x14ac:dyDescent="0.25">
      <c r="A314" s="1" t="s">
        <v>263</v>
      </c>
      <c r="B314" s="1" t="s">
        <v>262</v>
      </c>
      <c r="C314" s="1" t="s">
        <v>17</v>
      </c>
      <c r="D314" s="1" t="s">
        <v>264</v>
      </c>
      <c r="E314" s="72" t="s">
        <v>5</v>
      </c>
      <c r="F314" s="72"/>
      <c r="G314" s="1" t="s">
        <v>5</v>
      </c>
      <c r="H314" s="2">
        <f>H315</f>
        <v>13093.6</v>
      </c>
      <c r="I314" s="2">
        <f t="shared" si="109"/>
        <v>12758.5</v>
      </c>
      <c r="J314" s="22">
        <f t="shared" si="97"/>
        <v>-335.10000000000036</v>
      </c>
      <c r="K314" s="22">
        <f t="shared" si="98"/>
        <v>97.440734404594608</v>
      </c>
    </row>
    <row r="315" spans="1:11" ht="31.5" hidden="1" x14ac:dyDescent="0.25">
      <c r="A315" s="3" t="s">
        <v>21</v>
      </c>
      <c r="B315" s="3" t="s">
        <v>262</v>
      </c>
      <c r="C315" s="3" t="s">
        <v>17</v>
      </c>
      <c r="D315" s="3" t="s">
        <v>264</v>
      </c>
      <c r="E315" s="4" t="s">
        <v>22</v>
      </c>
      <c r="F315" s="5" t="s">
        <v>23</v>
      </c>
      <c r="G315" s="3" t="s">
        <v>5</v>
      </c>
      <c r="H315" s="6">
        <f>H316</f>
        <v>13093.6</v>
      </c>
      <c r="I315" s="6">
        <f t="shared" si="109"/>
        <v>12758.5</v>
      </c>
      <c r="J315" s="15">
        <f t="shared" si="97"/>
        <v>-335.10000000000036</v>
      </c>
      <c r="K315" s="15">
        <f t="shared" si="98"/>
        <v>97.440734404594608</v>
      </c>
    </row>
    <row r="316" spans="1:11" ht="47.25" hidden="1" x14ac:dyDescent="0.25">
      <c r="A316" s="3" t="s">
        <v>261</v>
      </c>
      <c r="B316" s="3" t="s">
        <v>262</v>
      </c>
      <c r="C316" s="3" t="s">
        <v>17</v>
      </c>
      <c r="D316" s="3" t="s">
        <v>264</v>
      </c>
      <c r="E316" s="4" t="s">
        <v>265</v>
      </c>
      <c r="F316" s="5" t="s">
        <v>23</v>
      </c>
      <c r="G316" s="3" t="s">
        <v>5</v>
      </c>
      <c r="H316" s="6">
        <f>H317+H323</f>
        <v>13093.6</v>
      </c>
      <c r="I316" s="6">
        <f t="shared" ref="I316" si="110">I317+I323</f>
        <v>12758.5</v>
      </c>
      <c r="J316" s="15">
        <f t="shared" si="97"/>
        <v>-335.10000000000036</v>
      </c>
      <c r="K316" s="15">
        <f t="shared" si="98"/>
        <v>97.440734404594608</v>
      </c>
    </row>
    <row r="317" spans="1:11" ht="63" hidden="1" x14ac:dyDescent="0.25">
      <c r="A317" s="3" t="s">
        <v>266</v>
      </c>
      <c r="B317" s="3" t="s">
        <v>262</v>
      </c>
      <c r="C317" s="3" t="s">
        <v>17</v>
      </c>
      <c r="D317" s="3" t="s">
        <v>264</v>
      </c>
      <c r="E317" s="4" t="s">
        <v>267</v>
      </c>
      <c r="F317" s="5" t="s">
        <v>23</v>
      </c>
      <c r="G317" s="3" t="s">
        <v>5</v>
      </c>
      <c r="H317" s="6">
        <f>H318</f>
        <v>6942.5</v>
      </c>
      <c r="I317" s="6">
        <f t="shared" ref="I317" si="111">I318</f>
        <v>6790.7</v>
      </c>
      <c r="J317" s="15">
        <f t="shared" si="97"/>
        <v>-151.80000000000018</v>
      </c>
      <c r="K317" s="15">
        <f t="shared" si="98"/>
        <v>97.813467770975876</v>
      </c>
    </row>
    <row r="318" spans="1:11" ht="63" hidden="1" x14ac:dyDescent="0.25">
      <c r="A318" s="3" t="s">
        <v>28</v>
      </c>
      <c r="B318" s="3" t="s">
        <v>262</v>
      </c>
      <c r="C318" s="3" t="s">
        <v>17</v>
      </c>
      <c r="D318" s="3" t="s">
        <v>264</v>
      </c>
      <c r="E318" s="4" t="s">
        <v>267</v>
      </c>
      <c r="F318" s="5" t="s">
        <v>29</v>
      </c>
      <c r="G318" s="3" t="s">
        <v>5</v>
      </c>
      <c r="H318" s="6">
        <f>H319+H321</f>
        <v>6942.5</v>
      </c>
      <c r="I318" s="6">
        <f t="shared" ref="I318" si="112">I319+I321</f>
        <v>6790.7</v>
      </c>
      <c r="J318" s="15">
        <f t="shared" si="97"/>
        <v>-151.80000000000018</v>
      </c>
      <c r="K318" s="15">
        <f t="shared" si="98"/>
        <v>97.813467770975876</v>
      </c>
    </row>
    <row r="319" spans="1:11" ht="189" hidden="1" x14ac:dyDescent="0.25">
      <c r="A319" s="3" t="s">
        <v>30</v>
      </c>
      <c r="B319" s="3" t="s">
        <v>262</v>
      </c>
      <c r="C319" s="3" t="s">
        <v>17</v>
      </c>
      <c r="D319" s="3" t="s">
        <v>264</v>
      </c>
      <c r="E319" s="4" t="s">
        <v>267</v>
      </c>
      <c r="F319" s="5" t="s">
        <v>29</v>
      </c>
      <c r="G319" s="3" t="s">
        <v>31</v>
      </c>
      <c r="H319" s="6">
        <f>H320</f>
        <v>6913.5</v>
      </c>
      <c r="I319" s="6">
        <f t="shared" ref="I319" si="113">I320</f>
        <v>6790.7</v>
      </c>
      <c r="J319" s="15">
        <f t="shared" si="97"/>
        <v>-122.80000000000018</v>
      </c>
      <c r="K319" s="15">
        <f t="shared" si="98"/>
        <v>98.223765097273457</v>
      </c>
    </row>
    <row r="320" spans="1:11" ht="78.75" hidden="1" x14ac:dyDescent="0.25">
      <c r="A320" s="3" t="s">
        <v>32</v>
      </c>
      <c r="B320" s="3" t="s">
        <v>262</v>
      </c>
      <c r="C320" s="3" t="s">
        <v>17</v>
      </c>
      <c r="D320" s="3" t="s">
        <v>264</v>
      </c>
      <c r="E320" s="4" t="s">
        <v>267</v>
      </c>
      <c r="F320" s="5" t="s">
        <v>29</v>
      </c>
      <c r="G320" s="3" t="s">
        <v>33</v>
      </c>
      <c r="H320" s="6">
        <v>6913.5</v>
      </c>
      <c r="I320" s="6">
        <v>6790.7</v>
      </c>
      <c r="J320" s="15">
        <f t="shared" si="97"/>
        <v>-122.80000000000018</v>
      </c>
      <c r="K320" s="15">
        <f t="shared" si="98"/>
        <v>98.223765097273457</v>
      </c>
    </row>
    <row r="321" spans="1:11" ht="63" hidden="1" x14ac:dyDescent="0.25">
      <c r="A321" s="3" t="s">
        <v>34</v>
      </c>
      <c r="B321" s="3" t="s">
        <v>262</v>
      </c>
      <c r="C321" s="3" t="s">
        <v>17</v>
      </c>
      <c r="D321" s="3" t="s">
        <v>264</v>
      </c>
      <c r="E321" s="4" t="s">
        <v>267</v>
      </c>
      <c r="F321" s="5" t="s">
        <v>29</v>
      </c>
      <c r="G321" s="3" t="s">
        <v>35</v>
      </c>
      <c r="H321" s="6">
        <f>H322</f>
        <v>29</v>
      </c>
      <c r="I321" s="6">
        <f t="shared" ref="I321" si="114">I322</f>
        <v>0</v>
      </c>
      <c r="J321" s="15">
        <f t="shared" si="97"/>
        <v>-29</v>
      </c>
      <c r="K321" s="15">
        <f t="shared" si="98"/>
        <v>0</v>
      </c>
    </row>
    <row r="322" spans="1:11" ht="78.75" hidden="1" x14ac:dyDescent="0.25">
      <c r="A322" s="3" t="s">
        <v>36</v>
      </c>
      <c r="B322" s="3" t="s">
        <v>262</v>
      </c>
      <c r="C322" s="3" t="s">
        <v>17</v>
      </c>
      <c r="D322" s="3" t="s">
        <v>264</v>
      </c>
      <c r="E322" s="4" t="s">
        <v>267</v>
      </c>
      <c r="F322" s="5" t="s">
        <v>29</v>
      </c>
      <c r="G322" s="3" t="s">
        <v>37</v>
      </c>
      <c r="H322" s="6">
        <v>29</v>
      </c>
      <c r="I322" s="6">
        <v>0</v>
      </c>
      <c r="J322" s="15">
        <f t="shared" si="97"/>
        <v>-29</v>
      </c>
      <c r="K322" s="15">
        <f t="shared" si="98"/>
        <v>0</v>
      </c>
    </row>
    <row r="323" spans="1:11" ht="78.75" hidden="1" x14ac:dyDescent="0.25">
      <c r="A323" s="3" t="s">
        <v>268</v>
      </c>
      <c r="B323" s="3" t="s">
        <v>262</v>
      </c>
      <c r="C323" s="3" t="s">
        <v>17</v>
      </c>
      <c r="D323" s="3" t="s">
        <v>264</v>
      </c>
      <c r="E323" s="4" t="s">
        <v>269</v>
      </c>
      <c r="F323" s="5" t="s">
        <v>23</v>
      </c>
      <c r="G323" s="3" t="s">
        <v>5</v>
      </c>
      <c r="H323" s="6">
        <f>H324</f>
        <v>6151.1</v>
      </c>
      <c r="I323" s="6">
        <f t="shared" ref="I323" si="115">I324</f>
        <v>5967.8</v>
      </c>
      <c r="J323" s="15">
        <f t="shared" si="97"/>
        <v>-183.30000000000018</v>
      </c>
      <c r="K323" s="15">
        <f t="shared" si="98"/>
        <v>97.020045195168336</v>
      </c>
    </row>
    <row r="324" spans="1:11" ht="63" hidden="1" x14ac:dyDescent="0.25">
      <c r="A324" s="3" t="s">
        <v>28</v>
      </c>
      <c r="B324" s="3" t="s">
        <v>262</v>
      </c>
      <c r="C324" s="3" t="s">
        <v>17</v>
      </c>
      <c r="D324" s="3" t="s">
        <v>264</v>
      </c>
      <c r="E324" s="4" t="s">
        <v>269</v>
      </c>
      <c r="F324" s="5" t="s">
        <v>29</v>
      </c>
      <c r="G324" s="3" t="s">
        <v>5</v>
      </c>
      <c r="H324" s="6">
        <f>H325+H327</f>
        <v>6151.1</v>
      </c>
      <c r="I324" s="6">
        <f t="shared" ref="I324" si="116">I325+I327</f>
        <v>5967.8</v>
      </c>
      <c r="J324" s="15">
        <f t="shared" si="97"/>
        <v>-183.30000000000018</v>
      </c>
      <c r="K324" s="15">
        <f t="shared" si="98"/>
        <v>97.020045195168336</v>
      </c>
    </row>
    <row r="325" spans="1:11" ht="189" hidden="1" x14ac:dyDescent="0.25">
      <c r="A325" s="3" t="s">
        <v>30</v>
      </c>
      <c r="B325" s="3" t="s">
        <v>262</v>
      </c>
      <c r="C325" s="3" t="s">
        <v>17</v>
      </c>
      <c r="D325" s="3" t="s">
        <v>264</v>
      </c>
      <c r="E325" s="4" t="s">
        <v>269</v>
      </c>
      <c r="F325" s="5" t="s">
        <v>29</v>
      </c>
      <c r="G325" s="3" t="s">
        <v>31</v>
      </c>
      <c r="H325" s="6">
        <f>H326</f>
        <v>5701.1</v>
      </c>
      <c r="I325" s="6">
        <f t="shared" ref="I325" si="117">I326</f>
        <v>5550.5</v>
      </c>
      <c r="J325" s="15">
        <f t="shared" si="97"/>
        <v>-150.60000000000036</v>
      </c>
      <c r="K325" s="15">
        <f t="shared" si="98"/>
        <v>97.358404518426269</v>
      </c>
    </row>
    <row r="326" spans="1:11" ht="78.75" hidden="1" x14ac:dyDescent="0.25">
      <c r="A326" s="3" t="s">
        <v>32</v>
      </c>
      <c r="B326" s="3" t="s">
        <v>262</v>
      </c>
      <c r="C326" s="3" t="s">
        <v>17</v>
      </c>
      <c r="D326" s="3" t="s">
        <v>264</v>
      </c>
      <c r="E326" s="4" t="s">
        <v>269</v>
      </c>
      <c r="F326" s="5" t="s">
        <v>29</v>
      </c>
      <c r="G326" s="3" t="s">
        <v>33</v>
      </c>
      <c r="H326" s="6">
        <v>5701.1</v>
      </c>
      <c r="I326" s="6">
        <v>5550.5</v>
      </c>
      <c r="J326" s="15">
        <f t="shared" si="97"/>
        <v>-150.60000000000036</v>
      </c>
      <c r="K326" s="15">
        <f t="shared" si="98"/>
        <v>97.358404518426269</v>
      </c>
    </row>
    <row r="327" spans="1:11" ht="63" hidden="1" x14ac:dyDescent="0.25">
      <c r="A327" s="3" t="s">
        <v>34</v>
      </c>
      <c r="B327" s="3" t="s">
        <v>262</v>
      </c>
      <c r="C327" s="3" t="s">
        <v>17</v>
      </c>
      <c r="D327" s="3" t="s">
        <v>264</v>
      </c>
      <c r="E327" s="4" t="s">
        <v>269</v>
      </c>
      <c r="F327" s="5" t="s">
        <v>29</v>
      </c>
      <c r="G327" s="3" t="s">
        <v>35</v>
      </c>
      <c r="H327" s="6">
        <f>H328</f>
        <v>450</v>
      </c>
      <c r="I327" s="6">
        <f t="shared" ref="I327" si="118">I328</f>
        <v>417.3</v>
      </c>
      <c r="J327" s="15">
        <f t="shared" si="97"/>
        <v>-32.699999999999989</v>
      </c>
      <c r="K327" s="15">
        <f t="shared" si="98"/>
        <v>92.733333333333334</v>
      </c>
    </row>
    <row r="328" spans="1:11" ht="78.75" hidden="1" x14ac:dyDescent="0.25">
      <c r="A328" s="3" t="s">
        <v>36</v>
      </c>
      <c r="B328" s="3" t="s">
        <v>262</v>
      </c>
      <c r="C328" s="3" t="s">
        <v>17</v>
      </c>
      <c r="D328" s="3" t="s">
        <v>264</v>
      </c>
      <c r="E328" s="4" t="s">
        <v>269</v>
      </c>
      <c r="F328" s="5" t="s">
        <v>29</v>
      </c>
      <c r="G328" s="3" t="s">
        <v>37</v>
      </c>
      <c r="H328" s="6">
        <v>450</v>
      </c>
      <c r="I328" s="6">
        <v>417.3</v>
      </c>
      <c r="J328" s="15">
        <f t="shared" ref="J328:J391" si="119">I328-H328</f>
        <v>-32.699999999999989</v>
      </c>
      <c r="K328" s="15">
        <f t="shared" ref="K328:K391" si="120">I328/H328*100</f>
        <v>92.733333333333334</v>
      </c>
    </row>
    <row r="329" spans="1:11" ht="78.75" hidden="1" x14ac:dyDescent="0.25">
      <c r="A329" s="23" t="s">
        <v>270</v>
      </c>
      <c r="B329" s="23" t="s">
        <v>271</v>
      </c>
      <c r="C329" s="24" t="s">
        <v>5</v>
      </c>
      <c r="D329" s="24" t="s">
        <v>5</v>
      </c>
      <c r="E329" s="71" t="s">
        <v>5</v>
      </c>
      <c r="F329" s="71"/>
      <c r="G329" s="24" t="s">
        <v>5</v>
      </c>
      <c r="H329" s="25">
        <f>H330+H353</f>
        <v>59453.2</v>
      </c>
      <c r="I329" s="25">
        <f t="shared" ref="I329" si="121">I330+I353</f>
        <v>51595</v>
      </c>
      <c r="J329" s="27">
        <f t="shared" si="119"/>
        <v>-7858.1999999999971</v>
      </c>
      <c r="K329" s="27">
        <f t="shared" si="120"/>
        <v>86.782544926093124</v>
      </c>
    </row>
    <row r="330" spans="1:11" ht="31.5" hidden="1" x14ac:dyDescent="0.25">
      <c r="A330" s="1" t="s">
        <v>16</v>
      </c>
      <c r="B330" s="1" t="s">
        <v>271</v>
      </c>
      <c r="C330" s="1" t="s">
        <v>17</v>
      </c>
      <c r="D330" s="1" t="s">
        <v>18</v>
      </c>
      <c r="E330" s="72" t="s">
        <v>5</v>
      </c>
      <c r="F330" s="72"/>
      <c r="G330" s="1" t="s">
        <v>5</v>
      </c>
      <c r="H330" s="2">
        <f>H331+H340+H346</f>
        <v>49446.299999999996</v>
      </c>
      <c r="I330" s="2">
        <f t="shared" ref="I330" si="122">I331+I340+I346</f>
        <v>45033.1</v>
      </c>
      <c r="J330" s="22">
        <f t="shared" si="119"/>
        <v>-4413.1999999999971</v>
      </c>
      <c r="K330" s="22">
        <f t="shared" si="120"/>
        <v>91.074761913429327</v>
      </c>
    </row>
    <row r="331" spans="1:11" ht="126" hidden="1" x14ac:dyDescent="0.25">
      <c r="A331" s="1" t="s">
        <v>263</v>
      </c>
      <c r="B331" s="1" t="s">
        <v>271</v>
      </c>
      <c r="C331" s="1" t="s">
        <v>17</v>
      </c>
      <c r="D331" s="1" t="s">
        <v>264</v>
      </c>
      <c r="E331" s="72" t="s">
        <v>5</v>
      </c>
      <c r="F331" s="72"/>
      <c r="G331" s="1" t="s">
        <v>5</v>
      </c>
      <c r="H331" s="2">
        <f>H332</f>
        <v>46049.599999999999</v>
      </c>
      <c r="I331" s="2">
        <f t="shared" ref="I331:I334" si="123">I332</f>
        <v>44513.1</v>
      </c>
      <c r="J331" s="22">
        <f t="shared" si="119"/>
        <v>-1536.5</v>
      </c>
      <c r="K331" s="22">
        <f t="shared" si="120"/>
        <v>96.66338035509537</v>
      </c>
    </row>
    <row r="332" spans="1:11" ht="31.5" hidden="1" x14ac:dyDescent="0.25">
      <c r="A332" s="3" t="s">
        <v>21</v>
      </c>
      <c r="B332" s="3" t="s">
        <v>271</v>
      </c>
      <c r="C332" s="3" t="s">
        <v>17</v>
      </c>
      <c r="D332" s="3" t="s">
        <v>264</v>
      </c>
      <c r="E332" s="4" t="s">
        <v>22</v>
      </c>
      <c r="F332" s="5" t="s">
        <v>23</v>
      </c>
      <c r="G332" s="3" t="s">
        <v>5</v>
      </c>
      <c r="H332" s="6">
        <f>H333</f>
        <v>46049.599999999999</v>
      </c>
      <c r="I332" s="6">
        <f t="shared" si="123"/>
        <v>44513.1</v>
      </c>
      <c r="J332" s="15">
        <f t="shared" si="119"/>
        <v>-1536.5</v>
      </c>
      <c r="K332" s="15">
        <f t="shared" si="120"/>
        <v>96.66338035509537</v>
      </c>
    </row>
    <row r="333" spans="1:11" ht="47.25" hidden="1" x14ac:dyDescent="0.25">
      <c r="A333" s="3" t="s">
        <v>67</v>
      </c>
      <c r="B333" s="3" t="s">
        <v>271</v>
      </c>
      <c r="C333" s="3" t="s">
        <v>17</v>
      </c>
      <c r="D333" s="3" t="s">
        <v>264</v>
      </c>
      <c r="E333" s="4" t="s">
        <v>68</v>
      </c>
      <c r="F333" s="5" t="s">
        <v>23</v>
      </c>
      <c r="G333" s="3" t="s">
        <v>5</v>
      </c>
      <c r="H333" s="6">
        <f>H334</f>
        <v>46049.599999999999</v>
      </c>
      <c r="I333" s="6">
        <f t="shared" si="123"/>
        <v>44513.1</v>
      </c>
      <c r="J333" s="15">
        <f t="shared" si="119"/>
        <v>-1536.5</v>
      </c>
      <c r="K333" s="15">
        <f t="shared" si="120"/>
        <v>96.66338035509537</v>
      </c>
    </row>
    <row r="334" spans="1:11" ht="63" hidden="1" x14ac:dyDescent="0.25">
      <c r="A334" s="3" t="s">
        <v>69</v>
      </c>
      <c r="B334" s="3" t="s">
        <v>271</v>
      </c>
      <c r="C334" s="3" t="s">
        <v>17</v>
      </c>
      <c r="D334" s="3" t="s">
        <v>264</v>
      </c>
      <c r="E334" s="4" t="s">
        <v>70</v>
      </c>
      <c r="F334" s="5" t="s">
        <v>23</v>
      </c>
      <c r="G334" s="3" t="s">
        <v>5</v>
      </c>
      <c r="H334" s="6">
        <f>H335</f>
        <v>46049.599999999999</v>
      </c>
      <c r="I334" s="6">
        <f t="shared" si="123"/>
        <v>44513.1</v>
      </c>
      <c r="J334" s="15">
        <f t="shared" si="119"/>
        <v>-1536.5</v>
      </c>
      <c r="K334" s="15">
        <f t="shared" si="120"/>
        <v>96.66338035509537</v>
      </c>
    </row>
    <row r="335" spans="1:11" ht="63" hidden="1" x14ac:dyDescent="0.25">
      <c r="A335" s="3" t="s">
        <v>28</v>
      </c>
      <c r="B335" s="3" t="s">
        <v>271</v>
      </c>
      <c r="C335" s="3" t="s">
        <v>17</v>
      </c>
      <c r="D335" s="3" t="s">
        <v>264</v>
      </c>
      <c r="E335" s="4" t="s">
        <v>70</v>
      </c>
      <c r="F335" s="5" t="s">
        <v>29</v>
      </c>
      <c r="G335" s="3" t="s">
        <v>5</v>
      </c>
      <c r="H335" s="6">
        <f>H336+H338</f>
        <v>46049.599999999999</v>
      </c>
      <c r="I335" s="6">
        <f t="shared" ref="I335" si="124">I336+I338</f>
        <v>44513.1</v>
      </c>
      <c r="J335" s="15">
        <f t="shared" si="119"/>
        <v>-1536.5</v>
      </c>
      <c r="K335" s="15">
        <f t="shared" si="120"/>
        <v>96.66338035509537</v>
      </c>
    </row>
    <row r="336" spans="1:11" ht="189" hidden="1" x14ac:dyDescent="0.25">
      <c r="A336" s="3" t="s">
        <v>30</v>
      </c>
      <c r="B336" s="3" t="s">
        <v>271</v>
      </c>
      <c r="C336" s="3" t="s">
        <v>17</v>
      </c>
      <c r="D336" s="3" t="s">
        <v>264</v>
      </c>
      <c r="E336" s="4" t="s">
        <v>70</v>
      </c>
      <c r="F336" s="5" t="s">
        <v>29</v>
      </c>
      <c r="G336" s="3" t="s">
        <v>31</v>
      </c>
      <c r="H336" s="6">
        <f>H337</f>
        <v>44640.9</v>
      </c>
      <c r="I336" s="6">
        <f t="shared" ref="I336" si="125">I337</f>
        <v>43189</v>
      </c>
      <c r="J336" s="15">
        <f t="shared" si="119"/>
        <v>-1451.9000000000015</v>
      </c>
      <c r="K336" s="15">
        <f t="shared" si="120"/>
        <v>96.747601414846017</v>
      </c>
    </row>
    <row r="337" spans="1:11" ht="78.75" hidden="1" x14ac:dyDescent="0.25">
      <c r="A337" s="3" t="s">
        <v>32</v>
      </c>
      <c r="B337" s="3" t="s">
        <v>271</v>
      </c>
      <c r="C337" s="3" t="s">
        <v>17</v>
      </c>
      <c r="D337" s="3" t="s">
        <v>264</v>
      </c>
      <c r="E337" s="4" t="s">
        <v>70</v>
      </c>
      <c r="F337" s="5" t="s">
        <v>29</v>
      </c>
      <c r="G337" s="3" t="s">
        <v>33</v>
      </c>
      <c r="H337" s="6">
        <v>44640.9</v>
      </c>
      <c r="I337" s="6">
        <v>43189</v>
      </c>
      <c r="J337" s="15">
        <f t="shared" si="119"/>
        <v>-1451.9000000000015</v>
      </c>
      <c r="K337" s="15">
        <f t="shared" si="120"/>
        <v>96.747601414846017</v>
      </c>
    </row>
    <row r="338" spans="1:11" ht="63" hidden="1" x14ac:dyDescent="0.25">
      <c r="A338" s="3" t="s">
        <v>34</v>
      </c>
      <c r="B338" s="3" t="s">
        <v>271</v>
      </c>
      <c r="C338" s="3" t="s">
        <v>17</v>
      </c>
      <c r="D338" s="3" t="s">
        <v>264</v>
      </c>
      <c r="E338" s="4" t="s">
        <v>70</v>
      </c>
      <c r="F338" s="5" t="s">
        <v>29</v>
      </c>
      <c r="G338" s="3" t="s">
        <v>35</v>
      </c>
      <c r="H338" s="6">
        <f>H339</f>
        <v>1408.7</v>
      </c>
      <c r="I338" s="6">
        <f t="shared" ref="I338" si="126">I339</f>
        <v>1324.1</v>
      </c>
      <c r="J338" s="15">
        <f t="shared" si="119"/>
        <v>-84.600000000000136</v>
      </c>
      <c r="K338" s="15">
        <f t="shared" si="120"/>
        <v>93.994462980052518</v>
      </c>
    </row>
    <row r="339" spans="1:11" ht="78.75" hidden="1" x14ac:dyDescent="0.25">
      <c r="A339" s="3" t="s">
        <v>36</v>
      </c>
      <c r="B339" s="3" t="s">
        <v>271</v>
      </c>
      <c r="C339" s="3" t="s">
        <v>17</v>
      </c>
      <c r="D339" s="3" t="s">
        <v>264</v>
      </c>
      <c r="E339" s="4" t="s">
        <v>70</v>
      </c>
      <c r="F339" s="5" t="s">
        <v>29</v>
      </c>
      <c r="G339" s="3" t="s">
        <v>37</v>
      </c>
      <c r="H339" s="6">
        <v>1408.7</v>
      </c>
      <c r="I339" s="6">
        <v>1324.1</v>
      </c>
      <c r="J339" s="15">
        <f t="shared" si="119"/>
        <v>-84.600000000000136</v>
      </c>
      <c r="K339" s="15">
        <f t="shared" si="120"/>
        <v>93.994462980052518</v>
      </c>
    </row>
    <row r="340" spans="1:11" hidden="1" x14ac:dyDescent="0.25">
      <c r="A340" s="1" t="s">
        <v>272</v>
      </c>
      <c r="B340" s="1" t="s">
        <v>271</v>
      </c>
      <c r="C340" s="1" t="s">
        <v>17</v>
      </c>
      <c r="D340" s="1" t="s">
        <v>273</v>
      </c>
      <c r="E340" s="72" t="s">
        <v>5</v>
      </c>
      <c r="F340" s="72"/>
      <c r="G340" s="1" t="s">
        <v>5</v>
      </c>
      <c r="H340" s="2">
        <f>H341</f>
        <v>2763.6</v>
      </c>
      <c r="I340" s="2">
        <f t="shared" ref="I340:I344" si="127">I341</f>
        <v>0</v>
      </c>
      <c r="J340" s="22">
        <f t="shared" si="119"/>
        <v>-2763.6</v>
      </c>
      <c r="K340" s="22">
        <f t="shared" si="120"/>
        <v>0</v>
      </c>
    </row>
    <row r="341" spans="1:11" ht="31.5" hidden="1" x14ac:dyDescent="0.25">
      <c r="A341" s="3" t="s">
        <v>21</v>
      </c>
      <c r="B341" s="3" t="s">
        <v>271</v>
      </c>
      <c r="C341" s="3" t="s">
        <v>17</v>
      </c>
      <c r="D341" s="3" t="s">
        <v>273</v>
      </c>
      <c r="E341" s="4" t="s">
        <v>22</v>
      </c>
      <c r="F341" s="5" t="s">
        <v>23</v>
      </c>
      <c r="G341" s="3" t="s">
        <v>5</v>
      </c>
      <c r="H341" s="6">
        <f>H342</f>
        <v>2763.6</v>
      </c>
      <c r="I341" s="6">
        <f t="shared" si="127"/>
        <v>0</v>
      </c>
      <c r="J341" s="15">
        <f t="shared" si="119"/>
        <v>-2763.6</v>
      </c>
      <c r="K341" s="15">
        <f t="shared" si="120"/>
        <v>0</v>
      </c>
    </row>
    <row r="342" spans="1:11" ht="47.25" hidden="1" x14ac:dyDescent="0.25">
      <c r="A342" s="3" t="s">
        <v>42</v>
      </c>
      <c r="B342" s="3" t="s">
        <v>271</v>
      </c>
      <c r="C342" s="3" t="s">
        <v>17</v>
      </c>
      <c r="D342" s="3" t="s">
        <v>273</v>
      </c>
      <c r="E342" s="4" t="s">
        <v>43</v>
      </c>
      <c r="F342" s="5" t="s">
        <v>23</v>
      </c>
      <c r="G342" s="3" t="s">
        <v>5</v>
      </c>
      <c r="H342" s="6">
        <f>H343</f>
        <v>2763.6</v>
      </c>
      <c r="I342" s="6">
        <f t="shared" si="127"/>
        <v>0</v>
      </c>
      <c r="J342" s="15">
        <f t="shared" si="119"/>
        <v>-2763.6</v>
      </c>
      <c r="K342" s="15">
        <f t="shared" si="120"/>
        <v>0</v>
      </c>
    </row>
    <row r="343" spans="1:11" ht="63" hidden="1" x14ac:dyDescent="0.25">
      <c r="A343" s="3" t="s">
        <v>121</v>
      </c>
      <c r="B343" s="3" t="s">
        <v>271</v>
      </c>
      <c r="C343" s="3" t="s">
        <v>17</v>
      </c>
      <c r="D343" s="3" t="s">
        <v>273</v>
      </c>
      <c r="E343" s="4" t="s">
        <v>43</v>
      </c>
      <c r="F343" s="5" t="s">
        <v>122</v>
      </c>
      <c r="G343" s="3" t="s">
        <v>5</v>
      </c>
      <c r="H343" s="6">
        <f>H344</f>
        <v>2763.6</v>
      </c>
      <c r="I343" s="6">
        <f t="shared" si="127"/>
        <v>0</v>
      </c>
      <c r="J343" s="15">
        <f t="shared" si="119"/>
        <v>-2763.6</v>
      </c>
      <c r="K343" s="15">
        <f t="shared" si="120"/>
        <v>0</v>
      </c>
    </row>
    <row r="344" spans="1:11" ht="31.5" hidden="1" x14ac:dyDescent="0.25">
      <c r="A344" s="3" t="s">
        <v>97</v>
      </c>
      <c r="B344" s="3" t="s">
        <v>271</v>
      </c>
      <c r="C344" s="3" t="s">
        <v>17</v>
      </c>
      <c r="D344" s="3" t="s">
        <v>273</v>
      </c>
      <c r="E344" s="4" t="s">
        <v>43</v>
      </c>
      <c r="F344" s="5" t="s">
        <v>122</v>
      </c>
      <c r="G344" s="3" t="s">
        <v>98</v>
      </c>
      <c r="H344" s="6">
        <f>H345</f>
        <v>2763.6</v>
      </c>
      <c r="I344" s="6">
        <f t="shared" si="127"/>
        <v>0</v>
      </c>
      <c r="J344" s="15">
        <f t="shared" si="119"/>
        <v>-2763.6</v>
      </c>
      <c r="K344" s="15">
        <f t="shared" si="120"/>
        <v>0</v>
      </c>
    </row>
    <row r="345" spans="1:11" hidden="1" x14ac:dyDescent="0.25">
      <c r="A345" s="3" t="s">
        <v>274</v>
      </c>
      <c r="B345" s="3" t="s">
        <v>271</v>
      </c>
      <c r="C345" s="3" t="s">
        <v>17</v>
      </c>
      <c r="D345" s="3" t="s">
        <v>273</v>
      </c>
      <c r="E345" s="4" t="s">
        <v>43</v>
      </c>
      <c r="F345" s="5" t="s">
        <v>122</v>
      </c>
      <c r="G345" s="3" t="s">
        <v>275</v>
      </c>
      <c r="H345" s="6">
        <v>2763.6</v>
      </c>
      <c r="I345" s="6">
        <v>0</v>
      </c>
      <c r="J345" s="15">
        <f t="shared" si="119"/>
        <v>-2763.6</v>
      </c>
      <c r="K345" s="15">
        <f t="shared" si="120"/>
        <v>0</v>
      </c>
    </row>
    <row r="346" spans="1:11" ht="47.25" hidden="1" x14ac:dyDescent="0.25">
      <c r="A346" s="1" t="s">
        <v>40</v>
      </c>
      <c r="B346" s="1" t="s">
        <v>271</v>
      </c>
      <c r="C346" s="1" t="s">
        <v>17</v>
      </c>
      <c r="D346" s="1" t="s">
        <v>41</v>
      </c>
      <c r="E346" s="72" t="s">
        <v>5</v>
      </c>
      <c r="F346" s="72"/>
      <c r="G346" s="1" t="s">
        <v>5</v>
      </c>
      <c r="H346" s="2">
        <f>H347</f>
        <v>633.1</v>
      </c>
      <c r="I346" s="2">
        <f t="shared" ref="I346:I349" si="128">I347</f>
        <v>520</v>
      </c>
      <c r="J346" s="22">
        <f t="shared" si="119"/>
        <v>-113.10000000000002</v>
      </c>
      <c r="K346" s="22">
        <f t="shared" si="120"/>
        <v>82.135523613963031</v>
      </c>
    </row>
    <row r="347" spans="1:11" ht="31.5" hidden="1" x14ac:dyDescent="0.25">
      <c r="A347" s="3" t="s">
        <v>21</v>
      </c>
      <c r="B347" s="3" t="s">
        <v>271</v>
      </c>
      <c r="C347" s="3" t="s">
        <v>17</v>
      </c>
      <c r="D347" s="3" t="s">
        <v>41</v>
      </c>
      <c r="E347" s="4" t="s">
        <v>22</v>
      </c>
      <c r="F347" s="5" t="s">
        <v>23</v>
      </c>
      <c r="G347" s="3" t="s">
        <v>5</v>
      </c>
      <c r="H347" s="6">
        <f>H348</f>
        <v>633.1</v>
      </c>
      <c r="I347" s="6">
        <f t="shared" si="128"/>
        <v>520</v>
      </c>
      <c r="J347" s="15">
        <f t="shared" si="119"/>
        <v>-113.10000000000002</v>
      </c>
      <c r="K347" s="15">
        <f t="shared" si="120"/>
        <v>82.135523613963031</v>
      </c>
    </row>
    <row r="348" spans="1:11" ht="47.25" hidden="1" x14ac:dyDescent="0.25">
      <c r="A348" s="3" t="s">
        <v>42</v>
      </c>
      <c r="B348" s="3" t="s">
        <v>271</v>
      </c>
      <c r="C348" s="3" t="s">
        <v>17</v>
      </c>
      <c r="D348" s="3" t="s">
        <v>41</v>
      </c>
      <c r="E348" s="4" t="s">
        <v>43</v>
      </c>
      <c r="F348" s="5" t="s">
        <v>23</v>
      </c>
      <c r="G348" s="3" t="s">
        <v>5</v>
      </c>
      <c r="H348" s="6">
        <f>H349</f>
        <v>633.1</v>
      </c>
      <c r="I348" s="6">
        <f t="shared" si="128"/>
        <v>520</v>
      </c>
      <c r="J348" s="15">
        <f t="shared" si="119"/>
        <v>-113.10000000000002</v>
      </c>
      <c r="K348" s="15">
        <f t="shared" si="120"/>
        <v>82.135523613963031</v>
      </c>
    </row>
    <row r="349" spans="1:11" ht="31.5" hidden="1" x14ac:dyDescent="0.25">
      <c r="A349" s="3" t="s">
        <v>44</v>
      </c>
      <c r="B349" s="3" t="s">
        <v>271</v>
      </c>
      <c r="C349" s="3" t="s">
        <v>17</v>
      </c>
      <c r="D349" s="3" t="s">
        <v>41</v>
      </c>
      <c r="E349" s="4" t="s">
        <v>43</v>
      </c>
      <c r="F349" s="5" t="s">
        <v>45</v>
      </c>
      <c r="G349" s="3" t="s">
        <v>5</v>
      </c>
      <c r="H349" s="6">
        <f>H350</f>
        <v>633.1</v>
      </c>
      <c r="I349" s="6">
        <f t="shared" si="128"/>
        <v>520</v>
      </c>
      <c r="J349" s="15">
        <f t="shared" si="119"/>
        <v>-113.10000000000002</v>
      </c>
      <c r="K349" s="15">
        <f t="shared" si="120"/>
        <v>82.135523613963031</v>
      </c>
    </row>
    <row r="350" spans="1:11" ht="31.5" hidden="1" x14ac:dyDescent="0.25">
      <c r="A350" s="3" t="s">
        <v>97</v>
      </c>
      <c r="B350" s="3" t="s">
        <v>271</v>
      </c>
      <c r="C350" s="3" t="s">
        <v>17</v>
      </c>
      <c r="D350" s="3" t="s">
        <v>41</v>
      </c>
      <c r="E350" s="4" t="s">
        <v>43</v>
      </c>
      <c r="F350" s="5" t="s">
        <v>45</v>
      </c>
      <c r="G350" s="3" t="s">
        <v>98</v>
      </c>
      <c r="H350" s="6">
        <f>H351+H352</f>
        <v>633.1</v>
      </c>
      <c r="I350" s="6">
        <f t="shared" ref="I350" si="129">I351+I352</f>
        <v>520</v>
      </c>
      <c r="J350" s="15">
        <f t="shared" si="119"/>
        <v>-113.10000000000002</v>
      </c>
      <c r="K350" s="15">
        <f t="shared" si="120"/>
        <v>82.135523613963031</v>
      </c>
    </row>
    <row r="351" spans="1:11" ht="31.5" hidden="1" x14ac:dyDescent="0.25">
      <c r="A351" s="3" t="s">
        <v>119</v>
      </c>
      <c r="B351" s="3" t="s">
        <v>271</v>
      </c>
      <c r="C351" s="3" t="s">
        <v>17</v>
      </c>
      <c r="D351" s="3" t="s">
        <v>41</v>
      </c>
      <c r="E351" s="4" t="s">
        <v>43</v>
      </c>
      <c r="F351" s="5" t="s">
        <v>45</v>
      </c>
      <c r="G351" s="3" t="s">
        <v>120</v>
      </c>
      <c r="H351" s="6">
        <v>633</v>
      </c>
      <c r="I351" s="6">
        <v>520</v>
      </c>
      <c r="J351" s="15">
        <f t="shared" si="119"/>
        <v>-113</v>
      </c>
      <c r="K351" s="15">
        <f t="shared" si="120"/>
        <v>82.148499210110586</v>
      </c>
    </row>
    <row r="352" spans="1:11" ht="31.5" hidden="1" x14ac:dyDescent="0.25">
      <c r="A352" s="3" t="s">
        <v>99</v>
      </c>
      <c r="B352" s="3" t="s">
        <v>271</v>
      </c>
      <c r="C352" s="3" t="s">
        <v>17</v>
      </c>
      <c r="D352" s="3" t="s">
        <v>41</v>
      </c>
      <c r="E352" s="4" t="s">
        <v>43</v>
      </c>
      <c r="F352" s="5" t="s">
        <v>45</v>
      </c>
      <c r="G352" s="3" t="s">
        <v>100</v>
      </c>
      <c r="H352" s="6">
        <v>0.1</v>
      </c>
      <c r="I352" s="6">
        <v>0</v>
      </c>
      <c r="J352" s="15">
        <f t="shared" si="119"/>
        <v>-0.1</v>
      </c>
      <c r="K352" s="15">
        <f t="shared" si="120"/>
        <v>0</v>
      </c>
    </row>
    <row r="353" spans="1:11" ht="78.75" hidden="1" x14ac:dyDescent="0.25">
      <c r="A353" s="1" t="s">
        <v>276</v>
      </c>
      <c r="B353" s="1" t="s">
        <v>271</v>
      </c>
      <c r="C353" s="1" t="s">
        <v>41</v>
      </c>
      <c r="D353" s="1" t="s">
        <v>18</v>
      </c>
      <c r="E353" s="72" t="s">
        <v>5</v>
      </c>
      <c r="F353" s="72"/>
      <c r="G353" s="1" t="s">
        <v>5</v>
      </c>
      <c r="H353" s="2">
        <f t="shared" ref="H353:I358" si="130">H354</f>
        <v>10006.9</v>
      </c>
      <c r="I353" s="2">
        <f t="shared" si="130"/>
        <v>6561.9</v>
      </c>
      <c r="J353" s="22">
        <f t="shared" si="119"/>
        <v>-3445</v>
      </c>
      <c r="K353" s="22">
        <f t="shared" si="120"/>
        <v>65.573754109664321</v>
      </c>
    </row>
    <row r="354" spans="1:11" ht="63" hidden="1" x14ac:dyDescent="0.25">
      <c r="A354" s="1" t="s">
        <v>277</v>
      </c>
      <c r="B354" s="1" t="s">
        <v>271</v>
      </c>
      <c r="C354" s="1" t="s">
        <v>41</v>
      </c>
      <c r="D354" s="1" t="s">
        <v>17</v>
      </c>
      <c r="E354" s="72" t="s">
        <v>5</v>
      </c>
      <c r="F354" s="72"/>
      <c r="G354" s="1" t="s">
        <v>5</v>
      </c>
      <c r="H354" s="2">
        <f t="shared" si="130"/>
        <v>10006.9</v>
      </c>
      <c r="I354" s="2">
        <f t="shared" si="130"/>
        <v>6561.9</v>
      </c>
      <c r="J354" s="22">
        <f t="shared" si="119"/>
        <v>-3445</v>
      </c>
      <c r="K354" s="22">
        <f t="shared" si="120"/>
        <v>65.573754109664321</v>
      </c>
    </row>
    <row r="355" spans="1:11" ht="94.5" hidden="1" x14ac:dyDescent="0.25">
      <c r="A355" s="3" t="s">
        <v>278</v>
      </c>
      <c r="B355" s="3" t="s">
        <v>271</v>
      </c>
      <c r="C355" s="3" t="s">
        <v>41</v>
      </c>
      <c r="D355" s="3" t="s">
        <v>17</v>
      </c>
      <c r="E355" s="4" t="s">
        <v>279</v>
      </c>
      <c r="F355" s="5" t="s">
        <v>23</v>
      </c>
      <c r="G355" s="3" t="s">
        <v>5</v>
      </c>
      <c r="H355" s="6">
        <f t="shared" si="130"/>
        <v>10006.9</v>
      </c>
      <c r="I355" s="6">
        <f t="shared" si="130"/>
        <v>6561.9</v>
      </c>
      <c r="J355" s="15">
        <f t="shared" si="119"/>
        <v>-3445</v>
      </c>
      <c r="K355" s="15">
        <f t="shared" si="120"/>
        <v>65.573754109664321</v>
      </c>
    </row>
    <row r="356" spans="1:11" ht="63" hidden="1" x14ac:dyDescent="0.25">
      <c r="A356" s="3" t="s">
        <v>280</v>
      </c>
      <c r="B356" s="3" t="s">
        <v>271</v>
      </c>
      <c r="C356" s="3" t="s">
        <v>41</v>
      </c>
      <c r="D356" s="3" t="s">
        <v>17</v>
      </c>
      <c r="E356" s="4" t="s">
        <v>281</v>
      </c>
      <c r="F356" s="5" t="s">
        <v>23</v>
      </c>
      <c r="G356" s="3" t="s">
        <v>5</v>
      </c>
      <c r="H356" s="6">
        <f t="shared" si="130"/>
        <v>10006.9</v>
      </c>
      <c r="I356" s="6">
        <f t="shared" si="130"/>
        <v>6561.9</v>
      </c>
      <c r="J356" s="15">
        <f t="shared" si="119"/>
        <v>-3445</v>
      </c>
      <c r="K356" s="15">
        <f t="shared" si="120"/>
        <v>65.573754109664321</v>
      </c>
    </row>
    <row r="357" spans="1:11" ht="31.5" hidden="1" x14ac:dyDescent="0.25">
      <c r="A357" s="3" t="s">
        <v>282</v>
      </c>
      <c r="B357" s="3" t="s">
        <v>271</v>
      </c>
      <c r="C357" s="3" t="s">
        <v>41</v>
      </c>
      <c r="D357" s="3" t="s">
        <v>17</v>
      </c>
      <c r="E357" s="4" t="s">
        <v>281</v>
      </c>
      <c r="F357" s="5" t="s">
        <v>283</v>
      </c>
      <c r="G357" s="3" t="s">
        <v>5</v>
      </c>
      <c r="H357" s="6">
        <f t="shared" si="130"/>
        <v>10006.9</v>
      </c>
      <c r="I357" s="6">
        <f t="shared" si="130"/>
        <v>6561.9</v>
      </c>
      <c r="J357" s="15">
        <f t="shared" si="119"/>
        <v>-3445</v>
      </c>
      <c r="K357" s="15">
        <f t="shared" si="120"/>
        <v>65.573754109664321</v>
      </c>
    </row>
    <row r="358" spans="1:11" ht="47.25" hidden="1" x14ac:dyDescent="0.25">
      <c r="A358" s="3" t="s">
        <v>284</v>
      </c>
      <c r="B358" s="3" t="s">
        <v>271</v>
      </c>
      <c r="C358" s="3" t="s">
        <v>41</v>
      </c>
      <c r="D358" s="3" t="s">
        <v>17</v>
      </c>
      <c r="E358" s="4" t="s">
        <v>281</v>
      </c>
      <c r="F358" s="5" t="s">
        <v>283</v>
      </c>
      <c r="G358" s="3" t="s">
        <v>285</v>
      </c>
      <c r="H358" s="6">
        <f t="shared" si="130"/>
        <v>10006.9</v>
      </c>
      <c r="I358" s="6">
        <f t="shared" si="130"/>
        <v>6561.9</v>
      </c>
      <c r="J358" s="15">
        <f t="shared" si="119"/>
        <v>-3445</v>
      </c>
      <c r="K358" s="15">
        <f t="shared" si="120"/>
        <v>65.573754109664321</v>
      </c>
    </row>
    <row r="359" spans="1:11" ht="31.5" hidden="1" x14ac:dyDescent="0.25">
      <c r="A359" s="3" t="s">
        <v>286</v>
      </c>
      <c r="B359" s="3" t="s">
        <v>271</v>
      </c>
      <c r="C359" s="3" t="s">
        <v>41</v>
      </c>
      <c r="D359" s="3" t="s">
        <v>17</v>
      </c>
      <c r="E359" s="4" t="s">
        <v>281</v>
      </c>
      <c r="F359" s="5" t="s">
        <v>283</v>
      </c>
      <c r="G359" s="3" t="s">
        <v>287</v>
      </c>
      <c r="H359" s="6">
        <v>10006.9</v>
      </c>
      <c r="I359" s="6">
        <v>6561.9</v>
      </c>
      <c r="J359" s="15">
        <f t="shared" si="119"/>
        <v>-3445</v>
      </c>
      <c r="K359" s="15">
        <f t="shared" si="120"/>
        <v>65.573754109664321</v>
      </c>
    </row>
    <row r="360" spans="1:11" ht="94.5" hidden="1" x14ac:dyDescent="0.25">
      <c r="A360" s="23" t="s">
        <v>288</v>
      </c>
      <c r="B360" s="23" t="s">
        <v>289</v>
      </c>
      <c r="C360" s="24" t="s">
        <v>5</v>
      </c>
      <c r="D360" s="24" t="s">
        <v>5</v>
      </c>
      <c r="E360" s="71" t="s">
        <v>5</v>
      </c>
      <c r="F360" s="71"/>
      <c r="G360" s="24" t="s">
        <v>5</v>
      </c>
      <c r="H360" s="25">
        <f>H361+H387+H400+H495+H522</f>
        <v>738011.10000000009</v>
      </c>
      <c r="I360" s="25">
        <f>I361+I387+I400+I495+I522</f>
        <v>719723.50000000012</v>
      </c>
      <c r="J360" s="27">
        <f t="shared" si="119"/>
        <v>-18287.599999999977</v>
      </c>
      <c r="K360" s="27">
        <f t="shared" si="120"/>
        <v>97.522042690143834</v>
      </c>
    </row>
    <row r="361" spans="1:11" ht="31.5" hidden="1" x14ac:dyDescent="0.25">
      <c r="A361" s="1" t="s">
        <v>16</v>
      </c>
      <c r="B361" s="1" t="s">
        <v>289</v>
      </c>
      <c r="C361" s="1" t="s">
        <v>17</v>
      </c>
      <c r="D361" s="1" t="s">
        <v>18</v>
      </c>
      <c r="E361" s="72" t="s">
        <v>5</v>
      </c>
      <c r="F361" s="72"/>
      <c r="G361" s="1" t="s">
        <v>5</v>
      </c>
      <c r="H361" s="2">
        <f>H362</f>
        <v>81763.400000000009</v>
      </c>
      <c r="I361" s="2">
        <f t="shared" ref="I361" si="131">I362</f>
        <v>81435.8</v>
      </c>
      <c r="J361" s="22">
        <f t="shared" si="119"/>
        <v>-327.60000000000582</v>
      </c>
      <c r="K361" s="22">
        <f t="shared" si="120"/>
        <v>99.5993317303341</v>
      </c>
    </row>
    <row r="362" spans="1:11" ht="47.25" hidden="1" x14ac:dyDescent="0.25">
      <c r="A362" s="1" t="s">
        <v>40</v>
      </c>
      <c r="B362" s="1" t="s">
        <v>289</v>
      </c>
      <c r="C362" s="1" t="s">
        <v>17</v>
      </c>
      <c r="D362" s="1" t="s">
        <v>41</v>
      </c>
      <c r="E362" s="72" t="s">
        <v>5</v>
      </c>
      <c r="F362" s="72"/>
      <c r="G362" s="1" t="s">
        <v>5</v>
      </c>
      <c r="H362" s="2">
        <f>H363+H381+H376</f>
        <v>81763.400000000009</v>
      </c>
      <c r="I362" s="2">
        <f t="shared" ref="I362" si="132">I363+I381+I376</f>
        <v>81435.8</v>
      </c>
      <c r="J362" s="22">
        <f t="shared" si="119"/>
        <v>-327.60000000000582</v>
      </c>
      <c r="K362" s="22">
        <f t="shared" si="120"/>
        <v>99.5993317303341</v>
      </c>
    </row>
    <row r="363" spans="1:11" ht="126" hidden="1" x14ac:dyDescent="0.25">
      <c r="A363" s="3" t="s">
        <v>158</v>
      </c>
      <c r="B363" s="3" t="s">
        <v>289</v>
      </c>
      <c r="C363" s="3" t="s">
        <v>17</v>
      </c>
      <c r="D363" s="3" t="s">
        <v>41</v>
      </c>
      <c r="E363" s="4" t="s">
        <v>159</v>
      </c>
      <c r="F363" s="5" t="s">
        <v>23</v>
      </c>
      <c r="G363" s="3" t="s">
        <v>5</v>
      </c>
      <c r="H363" s="6">
        <f>H364</f>
        <v>78302.100000000006</v>
      </c>
      <c r="I363" s="6">
        <f t="shared" ref="I363" si="133">I364</f>
        <v>77977.2</v>
      </c>
      <c r="J363" s="15">
        <f t="shared" si="119"/>
        <v>-324.90000000000873</v>
      </c>
      <c r="K363" s="15">
        <f t="shared" si="120"/>
        <v>99.585068599692718</v>
      </c>
    </row>
    <row r="364" spans="1:11" ht="94.5" hidden="1" x14ac:dyDescent="0.25">
      <c r="A364" s="3" t="s">
        <v>160</v>
      </c>
      <c r="B364" s="3" t="s">
        <v>289</v>
      </c>
      <c r="C364" s="3" t="s">
        <v>17</v>
      </c>
      <c r="D364" s="3" t="s">
        <v>41</v>
      </c>
      <c r="E364" s="4" t="s">
        <v>161</v>
      </c>
      <c r="F364" s="5" t="s">
        <v>23</v>
      </c>
      <c r="G364" s="3" t="s">
        <v>5</v>
      </c>
      <c r="H364" s="6">
        <f>H365+H370+H373</f>
        <v>78302.100000000006</v>
      </c>
      <c r="I364" s="6">
        <f t="shared" ref="I364" si="134">I365+I370+I373</f>
        <v>77977.2</v>
      </c>
      <c r="J364" s="15">
        <f t="shared" si="119"/>
        <v>-324.90000000000873</v>
      </c>
      <c r="K364" s="15">
        <f t="shared" si="120"/>
        <v>99.585068599692718</v>
      </c>
    </row>
    <row r="365" spans="1:11" ht="78.75" hidden="1" x14ac:dyDescent="0.25">
      <c r="A365" s="3" t="s">
        <v>290</v>
      </c>
      <c r="B365" s="3" t="s">
        <v>289</v>
      </c>
      <c r="C365" s="3" t="s">
        <v>17</v>
      </c>
      <c r="D365" s="3" t="s">
        <v>41</v>
      </c>
      <c r="E365" s="4" t="s">
        <v>161</v>
      </c>
      <c r="F365" s="5" t="s">
        <v>291</v>
      </c>
      <c r="G365" s="3" t="s">
        <v>5</v>
      </c>
      <c r="H365" s="6">
        <f>H366+H368</f>
        <v>68880.600000000006</v>
      </c>
      <c r="I365" s="6">
        <f t="shared" ref="I365" si="135">I366+I368</f>
        <v>68691.899999999994</v>
      </c>
      <c r="J365" s="15">
        <f t="shared" si="119"/>
        <v>-188.70000000001164</v>
      </c>
      <c r="K365" s="15">
        <f t="shared" si="120"/>
        <v>99.726047682511464</v>
      </c>
    </row>
    <row r="366" spans="1:11" ht="63" hidden="1" x14ac:dyDescent="0.25">
      <c r="A366" s="3" t="s">
        <v>34</v>
      </c>
      <c r="B366" s="3" t="s">
        <v>289</v>
      </c>
      <c r="C366" s="3" t="s">
        <v>17</v>
      </c>
      <c r="D366" s="3" t="s">
        <v>41</v>
      </c>
      <c r="E366" s="4" t="s">
        <v>161</v>
      </c>
      <c r="F366" s="5" t="s">
        <v>291</v>
      </c>
      <c r="G366" s="3" t="s">
        <v>35</v>
      </c>
      <c r="H366" s="6">
        <f>H367</f>
        <v>67515.100000000006</v>
      </c>
      <c r="I366" s="6">
        <f t="shared" ref="I366" si="136">I367</f>
        <v>67326.399999999994</v>
      </c>
      <c r="J366" s="15">
        <f t="shared" si="119"/>
        <v>-188.70000000001164</v>
      </c>
      <c r="K366" s="15">
        <f t="shared" si="120"/>
        <v>99.720506968070836</v>
      </c>
    </row>
    <row r="367" spans="1:11" ht="78.75" hidden="1" x14ac:dyDescent="0.25">
      <c r="A367" s="3" t="s">
        <v>36</v>
      </c>
      <c r="B367" s="3" t="s">
        <v>289</v>
      </c>
      <c r="C367" s="3" t="s">
        <v>17</v>
      </c>
      <c r="D367" s="3" t="s">
        <v>41</v>
      </c>
      <c r="E367" s="4" t="s">
        <v>161</v>
      </c>
      <c r="F367" s="5" t="s">
        <v>291</v>
      </c>
      <c r="G367" s="3" t="s">
        <v>37</v>
      </c>
      <c r="H367" s="6">
        <v>67515.100000000006</v>
      </c>
      <c r="I367" s="6">
        <v>67326.399999999994</v>
      </c>
      <c r="J367" s="15">
        <f t="shared" si="119"/>
        <v>-188.70000000001164</v>
      </c>
      <c r="K367" s="15">
        <f t="shared" si="120"/>
        <v>99.720506968070836</v>
      </c>
    </row>
    <row r="368" spans="1:11" ht="31.5" hidden="1" x14ac:dyDescent="0.25">
      <c r="A368" s="3" t="s">
        <v>97</v>
      </c>
      <c r="B368" s="3" t="s">
        <v>289</v>
      </c>
      <c r="C368" s="3" t="s">
        <v>17</v>
      </c>
      <c r="D368" s="3" t="s">
        <v>41</v>
      </c>
      <c r="E368" s="4" t="s">
        <v>161</v>
      </c>
      <c r="F368" s="5" t="s">
        <v>291</v>
      </c>
      <c r="G368" s="3" t="s">
        <v>98</v>
      </c>
      <c r="H368" s="6">
        <f>H369</f>
        <v>1365.5</v>
      </c>
      <c r="I368" s="6">
        <f t="shared" ref="I368" si="137">I369</f>
        <v>1365.5</v>
      </c>
      <c r="J368" s="15">
        <f t="shared" si="119"/>
        <v>0</v>
      </c>
      <c r="K368" s="15">
        <f t="shared" si="120"/>
        <v>100</v>
      </c>
    </row>
    <row r="369" spans="1:11" ht="31.5" hidden="1" x14ac:dyDescent="0.25">
      <c r="A369" s="3" t="s">
        <v>99</v>
      </c>
      <c r="B369" s="3" t="s">
        <v>289</v>
      </c>
      <c r="C369" s="3" t="s">
        <v>17</v>
      </c>
      <c r="D369" s="3" t="s">
        <v>41</v>
      </c>
      <c r="E369" s="4" t="s">
        <v>161</v>
      </c>
      <c r="F369" s="5" t="s">
        <v>291</v>
      </c>
      <c r="G369" s="3" t="s">
        <v>100</v>
      </c>
      <c r="H369" s="6">
        <v>1365.5</v>
      </c>
      <c r="I369" s="6">
        <v>1365.5</v>
      </c>
      <c r="J369" s="15">
        <f t="shared" si="119"/>
        <v>0</v>
      </c>
      <c r="K369" s="15">
        <f t="shared" si="120"/>
        <v>100</v>
      </c>
    </row>
    <row r="370" spans="1:11" ht="78.75" hidden="1" x14ac:dyDescent="0.25">
      <c r="A370" s="3" t="s">
        <v>292</v>
      </c>
      <c r="B370" s="3" t="s">
        <v>289</v>
      </c>
      <c r="C370" s="3" t="s">
        <v>17</v>
      </c>
      <c r="D370" s="3" t="s">
        <v>41</v>
      </c>
      <c r="E370" s="4" t="s">
        <v>161</v>
      </c>
      <c r="F370" s="5" t="s">
        <v>293</v>
      </c>
      <c r="G370" s="3" t="s">
        <v>5</v>
      </c>
      <c r="H370" s="6">
        <f>H371</f>
        <v>6652</v>
      </c>
      <c r="I370" s="6">
        <f t="shared" ref="I370:I371" si="138">I371</f>
        <v>6535.1</v>
      </c>
      <c r="J370" s="15">
        <f t="shared" si="119"/>
        <v>-116.89999999999964</v>
      </c>
      <c r="K370" s="15">
        <f t="shared" si="120"/>
        <v>98.242633794347569</v>
      </c>
    </row>
    <row r="371" spans="1:11" ht="63" hidden="1" x14ac:dyDescent="0.25">
      <c r="A371" s="3" t="s">
        <v>34</v>
      </c>
      <c r="B371" s="3" t="s">
        <v>289</v>
      </c>
      <c r="C371" s="3" t="s">
        <v>17</v>
      </c>
      <c r="D371" s="3" t="s">
        <v>41</v>
      </c>
      <c r="E371" s="4" t="s">
        <v>161</v>
      </c>
      <c r="F371" s="5" t="s">
        <v>293</v>
      </c>
      <c r="G371" s="3" t="s">
        <v>35</v>
      </c>
      <c r="H371" s="6">
        <f>H372</f>
        <v>6652</v>
      </c>
      <c r="I371" s="6">
        <f t="shared" si="138"/>
        <v>6535.1</v>
      </c>
      <c r="J371" s="15">
        <f t="shared" si="119"/>
        <v>-116.89999999999964</v>
      </c>
      <c r="K371" s="15">
        <f t="shared" si="120"/>
        <v>98.242633794347569</v>
      </c>
    </row>
    <row r="372" spans="1:11" ht="78.75" hidden="1" x14ac:dyDescent="0.25">
      <c r="A372" s="3" t="s">
        <v>36</v>
      </c>
      <c r="B372" s="3" t="s">
        <v>289</v>
      </c>
      <c r="C372" s="3" t="s">
        <v>17</v>
      </c>
      <c r="D372" s="3" t="s">
        <v>41</v>
      </c>
      <c r="E372" s="4" t="s">
        <v>161</v>
      </c>
      <c r="F372" s="5" t="s">
        <v>293</v>
      </c>
      <c r="G372" s="3" t="s">
        <v>37</v>
      </c>
      <c r="H372" s="6">
        <v>6652</v>
      </c>
      <c r="I372" s="8">
        <v>6535.1</v>
      </c>
      <c r="J372" s="15">
        <f t="shared" si="119"/>
        <v>-116.89999999999964</v>
      </c>
      <c r="K372" s="15">
        <f t="shared" si="120"/>
        <v>98.242633794347569</v>
      </c>
    </row>
    <row r="373" spans="1:11" ht="126" hidden="1" x14ac:dyDescent="0.25">
      <c r="A373" s="3" t="s">
        <v>294</v>
      </c>
      <c r="B373" s="3" t="s">
        <v>289</v>
      </c>
      <c r="C373" s="3" t="s">
        <v>17</v>
      </c>
      <c r="D373" s="3" t="s">
        <v>41</v>
      </c>
      <c r="E373" s="4" t="s">
        <v>161</v>
      </c>
      <c r="F373" s="5" t="s">
        <v>295</v>
      </c>
      <c r="G373" s="3" t="s">
        <v>5</v>
      </c>
      <c r="H373" s="6">
        <f>H374</f>
        <v>2769.5</v>
      </c>
      <c r="I373" s="6">
        <f t="shared" ref="I373:I374" si="139">I374</f>
        <v>2750.2</v>
      </c>
      <c r="J373" s="15">
        <f t="shared" si="119"/>
        <v>-19.300000000000182</v>
      </c>
      <c r="K373" s="15">
        <f t="shared" si="120"/>
        <v>99.303123307456204</v>
      </c>
    </row>
    <row r="374" spans="1:11" ht="63" hidden="1" x14ac:dyDescent="0.25">
      <c r="A374" s="3" t="s">
        <v>34</v>
      </c>
      <c r="B374" s="3" t="s">
        <v>289</v>
      </c>
      <c r="C374" s="3" t="s">
        <v>17</v>
      </c>
      <c r="D374" s="3" t="s">
        <v>41</v>
      </c>
      <c r="E374" s="4" t="s">
        <v>161</v>
      </c>
      <c r="F374" s="5" t="s">
        <v>295</v>
      </c>
      <c r="G374" s="3" t="s">
        <v>35</v>
      </c>
      <c r="H374" s="6">
        <f>H375</f>
        <v>2769.5</v>
      </c>
      <c r="I374" s="6">
        <f t="shared" si="139"/>
        <v>2750.2</v>
      </c>
      <c r="J374" s="15">
        <f t="shared" si="119"/>
        <v>-19.300000000000182</v>
      </c>
      <c r="K374" s="15">
        <f t="shared" si="120"/>
        <v>99.303123307456204</v>
      </c>
    </row>
    <row r="375" spans="1:11" ht="78.75" hidden="1" x14ac:dyDescent="0.25">
      <c r="A375" s="3" t="s">
        <v>36</v>
      </c>
      <c r="B375" s="3" t="s">
        <v>289</v>
      </c>
      <c r="C375" s="3" t="s">
        <v>17</v>
      </c>
      <c r="D375" s="3" t="s">
        <v>41</v>
      </c>
      <c r="E375" s="4" t="s">
        <v>161</v>
      </c>
      <c r="F375" s="5" t="s">
        <v>295</v>
      </c>
      <c r="G375" s="3" t="s">
        <v>37</v>
      </c>
      <c r="H375" s="6">
        <v>2769.5</v>
      </c>
      <c r="I375" s="6">
        <v>2750.2</v>
      </c>
      <c r="J375" s="15">
        <f t="shared" si="119"/>
        <v>-19.300000000000182</v>
      </c>
      <c r="K375" s="15">
        <f t="shared" si="120"/>
        <v>99.303123307456204</v>
      </c>
    </row>
    <row r="376" spans="1:11" ht="126" hidden="1" x14ac:dyDescent="0.25">
      <c r="A376" s="3" t="s">
        <v>89</v>
      </c>
      <c r="B376" s="3" t="s">
        <v>289</v>
      </c>
      <c r="C376" s="3" t="s">
        <v>17</v>
      </c>
      <c r="D376" s="3" t="s">
        <v>41</v>
      </c>
      <c r="E376" s="4" t="s">
        <v>90</v>
      </c>
      <c r="F376" s="5" t="s">
        <v>23</v>
      </c>
      <c r="G376" s="3" t="s">
        <v>5</v>
      </c>
      <c r="H376" s="6">
        <f t="shared" ref="H376:I379" si="140">H377</f>
        <v>2685.6</v>
      </c>
      <c r="I376" s="6">
        <f t="shared" si="140"/>
        <v>2685.5</v>
      </c>
      <c r="J376" s="15">
        <f t="shared" si="119"/>
        <v>-9.9999999999909051E-2</v>
      </c>
      <c r="K376" s="15">
        <f t="shared" si="120"/>
        <v>99.996276437295208</v>
      </c>
    </row>
    <row r="377" spans="1:11" ht="141.75" hidden="1" x14ac:dyDescent="0.25">
      <c r="A377" s="3" t="s">
        <v>105</v>
      </c>
      <c r="B377" s="3" t="s">
        <v>289</v>
      </c>
      <c r="C377" s="3" t="s">
        <v>17</v>
      </c>
      <c r="D377" s="3" t="s">
        <v>41</v>
      </c>
      <c r="E377" s="4" t="s">
        <v>106</v>
      </c>
      <c r="F377" s="5" t="s">
        <v>23</v>
      </c>
      <c r="G377" s="3" t="s">
        <v>5</v>
      </c>
      <c r="H377" s="6">
        <f t="shared" si="140"/>
        <v>2685.6</v>
      </c>
      <c r="I377" s="6">
        <f t="shared" si="140"/>
        <v>2685.5</v>
      </c>
      <c r="J377" s="15">
        <f t="shared" si="119"/>
        <v>-9.9999999999909051E-2</v>
      </c>
      <c r="K377" s="15">
        <f t="shared" si="120"/>
        <v>99.996276437295208</v>
      </c>
    </row>
    <row r="378" spans="1:11" ht="78.75" hidden="1" x14ac:dyDescent="0.25">
      <c r="A378" s="3" t="s">
        <v>111</v>
      </c>
      <c r="B378" s="3" t="s">
        <v>289</v>
      </c>
      <c r="C378" s="3" t="s">
        <v>17</v>
      </c>
      <c r="D378" s="3" t="s">
        <v>41</v>
      </c>
      <c r="E378" s="4" t="s">
        <v>106</v>
      </c>
      <c r="F378" s="5" t="s">
        <v>112</v>
      </c>
      <c r="G378" s="3" t="s">
        <v>5</v>
      </c>
      <c r="H378" s="6">
        <f t="shared" si="140"/>
        <v>2685.6</v>
      </c>
      <c r="I378" s="6">
        <f t="shared" si="140"/>
        <v>2685.5</v>
      </c>
      <c r="J378" s="15">
        <f t="shared" si="119"/>
        <v>-9.9999999999909051E-2</v>
      </c>
      <c r="K378" s="15">
        <f t="shared" si="120"/>
        <v>99.996276437295208</v>
      </c>
    </row>
    <row r="379" spans="1:11" ht="63" hidden="1" x14ac:dyDescent="0.25">
      <c r="A379" s="3" t="s">
        <v>34</v>
      </c>
      <c r="B379" s="3" t="s">
        <v>289</v>
      </c>
      <c r="C379" s="3" t="s">
        <v>17</v>
      </c>
      <c r="D379" s="3" t="s">
        <v>41</v>
      </c>
      <c r="E379" s="4" t="s">
        <v>106</v>
      </c>
      <c r="F379" s="5" t="s">
        <v>112</v>
      </c>
      <c r="G379" s="3" t="s">
        <v>35</v>
      </c>
      <c r="H379" s="6">
        <f t="shared" si="140"/>
        <v>2685.6</v>
      </c>
      <c r="I379" s="6">
        <f t="shared" si="140"/>
        <v>2685.5</v>
      </c>
      <c r="J379" s="15">
        <f t="shared" si="119"/>
        <v>-9.9999999999909051E-2</v>
      </c>
      <c r="K379" s="15">
        <f t="shared" si="120"/>
        <v>99.996276437295208</v>
      </c>
    </row>
    <row r="380" spans="1:11" ht="78.75" hidden="1" x14ac:dyDescent="0.25">
      <c r="A380" s="3" t="s">
        <v>36</v>
      </c>
      <c r="B380" s="3" t="s">
        <v>289</v>
      </c>
      <c r="C380" s="3" t="s">
        <v>17</v>
      </c>
      <c r="D380" s="3" t="s">
        <v>41</v>
      </c>
      <c r="E380" s="4" t="s">
        <v>106</v>
      </c>
      <c r="F380" s="5" t="s">
        <v>112</v>
      </c>
      <c r="G380" s="3" t="s">
        <v>37</v>
      </c>
      <c r="H380" s="6">
        <v>2685.6</v>
      </c>
      <c r="I380" s="6">
        <v>2685.5</v>
      </c>
      <c r="J380" s="15">
        <f t="shared" si="119"/>
        <v>-9.9999999999909051E-2</v>
      </c>
      <c r="K380" s="15">
        <f t="shared" si="120"/>
        <v>99.996276437295208</v>
      </c>
    </row>
    <row r="381" spans="1:11" ht="31.5" hidden="1" x14ac:dyDescent="0.25">
      <c r="A381" s="3" t="s">
        <v>21</v>
      </c>
      <c r="B381" s="3" t="s">
        <v>289</v>
      </c>
      <c r="C381" s="3" t="s">
        <v>17</v>
      </c>
      <c r="D381" s="3" t="s">
        <v>41</v>
      </c>
      <c r="E381" s="4" t="s">
        <v>22</v>
      </c>
      <c r="F381" s="5" t="s">
        <v>23</v>
      </c>
      <c r="G381" s="3" t="s">
        <v>5</v>
      </c>
      <c r="H381" s="6">
        <f>H382</f>
        <v>775.7</v>
      </c>
      <c r="I381" s="6">
        <f t="shared" ref="I381:I383" si="141">I382</f>
        <v>773.1</v>
      </c>
      <c r="J381" s="15">
        <f t="shared" si="119"/>
        <v>-2.6000000000000227</v>
      </c>
      <c r="K381" s="15">
        <f t="shared" si="120"/>
        <v>99.664818873275749</v>
      </c>
    </row>
    <row r="382" spans="1:11" ht="47.25" hidden="1" x14ac:dyDescent="0.25">
      <c r="A382" s="3" t="s">
        <v>42</v>
      </c>
      <c r="B382" s="3" t="s">
        <v>289</v>
      </c>
      <c r="C382" s="3" t="s">
        <v>17</v>
      </c>
      <c r="D382" s="3" t="s">
        <v>41</v>
      </c>
      <c r="E382" s="4" t="s">
        <v>43</v>
      </c>
      <c r="F382" s="5" t="s">
        <v>23</v>
      </c>
      <c r="G382" s="3" t="s">
        <v>5</v>
      </c>
      <c r="H382" s="6">
        <f>H383</f>
        <v>775.7</v>
      </c>
      <c r="I382" s="6">
        <f t="shared" si="141"/>
        <v>773.1</v>
      </c>
      <c r="J382" s="15">
        <f t="shared" si="119"/>
        <v>-2.6000000000000227</v>
      </c>
      <c r="K382" s="15">
        <f t="shared" si="120"/>
        <v>99.664818873275749</v>
      </c>
    </row>
    <row r="383" spans="1:11" ht="31.5" hidden="1" x14ac:dyDescent="0.25">
      <c r="A383" s="3" t="s">
        <v>44</v>
      </c>
      <c r="B383" s="3" t="s">
        <v>289</v>
      </c>
      <c r="C383" s="3" t="s">
        <v>17</v>
      </c>
      <c r="D383" s="3" t="s">
        <v>41</v>
      </c>
      <c r="E383" s="4" t="s">
        <v>43</v>
      </c>
      <c r="F383" s="5" t="s">
        <v>45</v>
      </c>
      <c r="G383" s="3" t="s">
        <v>5</v>
      </c>
      <c r="H383" s="6">
        <f>H384</f>
        <v>775.7</v>
      </c>
      <c r="I383" s="6">
        <f t="shared" si="141"/>
        <v>773.1</v>
      </c>
      <c r="J383" s="15">
        <f t="shared" si="119"/>
        <v>-2.6000000000000227</v>
      </c>
      <c r="K383" s="15">
        <f t="shared" si="120"/>
        <v>99.664818873275749</v>
      </c>
    </row>
    <row r="384" spans="1:11" ht="31.5" hidden="1" x14ac:dyDescent="0.25">
      <c r="A384" s="3" t="s">
        <v>97</v>
      </c>
      <c r="B384" s="3" t="s">
        <v>289</v>
      </c>
      <c r="C384" s="3" t="s">
        <v>17</v>
      </c>
      <c r="D384" s="3" t="s">
        <v>41</v>
      </c>
      <c r="E384" s="4" t="s">
        <v>43</v>
      </c>
      <c r="F384" s="5" t="s">
        <v>45</v>
      </c>
      <c r="G384" s="3" t="s">
        <v>98</v>
      </c>
      <c r="H384" s="6">
        <f>H385+H386</f>
        <v>775.7</v>
      </c>
      <c r="I384" s="6">
        <f t="shared" ref="I384" si="142">I385+I386</f>
        <v>773.1</v>
      </c>
      <c r="J384" s="15">
        <f t="shared" si="119"/>
        <v>-2.6000000000000227</v>
      </c>
      <c r="K384" s="15">
        <f t="shared" si="120"/>
        <v>99.664818873275749</v>
      </c>
    </row>
    <row r="385" spans="1:11" ht="31.5" hidden="1" x14ac:dyDescent="0.25">
      <c r="A385" s="3" t="s">
        <v>119</v>
      </c>
      <c r="B385" s="3" t="s">
        <v>289</v>
      </c>
      <c r="C385" s="3" t="s">
        <v>17</v>
      </c>
      <c r="D385" s="3" t="s">
        <v>41</v>
      </c>
      <c r="E385" s="4" t="s">
        <v>43</v>
      </c>
      <c r="F385" s="5" t="s">
        <v>45</v>
      </c>
      <c r="G385" s="3" t="s">
        <v>120</v>
      </c>
      <c r="H385" s="6">
        <v>358</v>
      </c>
      <c r="I385" s="6">
        <v>355.5</v>
      </c>
      <c r="J385" s="15">
        <f t="shared" si="119"/>
        <v>-2.5</v>
      </c>
      <c r="K385" s="15">
        <f t="shared" si="120"/>
        <v>99.30167597765363</v>
      </c>
    </row>
    <row r="386" spans="1:11" ht="31.5" hidden="1" x14ac:dyDescent="0.25">
      <c r="A386" s="3" t="s">
        <v>99</v>
      </c>
      <c r="B386" s="3" t="s">
        <v>289</v>
      </c>
      <c r="C386" s="3" t="s">
        <v>17</v>
      </c>
      <c r="D386" s="3" t="s">
        <v>41</v>
      </c>
      <c r="E386" s="4" t="s">
        <v>43</v>
      </c>
      <c r="F386" s="5" t="s">
        <v>45</v>
      </c>
      <c r="G386" s="3" t="s">
        <v>100</v>
      </c>
      <c r="H386" s="6">
        <v>417.7</v>
      </c>
      <c r="I386" s="6">
        <v>417.6</v>
      </c>
      <c r="J386" s="15">
        <f t="shared" si="119"/>
        <v>-9.9999999999965894E-2</v>
      </c>
      <c r="K386" s="15">
        <f t="shared" si="120"/>
        <v>99.976059372755572</v>
      </c>
    </row>
    <row r="387" spans="1:11" ht="31.5" hidden="1" x14ac:dyDescent="0.25">
      <c r="A387" s="1" t="s">
        <v>132</v>
      </c>
      <c r="B387" s="1" t="s">
        <v>289</v>
      </c>
      <c r="C387" s="1" t="s">
        <v>66</v>
      </c>
      <c r="D387" s="1" t="s">
        <v>18</v>
      </c>
      <c r="E387" s="72" t="s">
        <v>5</v>
      </c>
      <c r="F387" s="72"/>
      <c r="G387" s="1" t="s">
        <v>5</v>
      </c>
      <c r="H387" s="2">
        <f>H388+H394</f>
        <v>22942.799999999999</v>
      </c>
      <c r="I387" s="2">
        <f>I388+I394</f>
        <v>22650.7</v>
      </c>
      <c r="J387" s="22">
        <f t="shared" si="119"/>
        <v>-292.09999999999854</v>
      </c>
      <c r="K387" s="22">
        <f t="shared" si="120"/>
        <v>98.726833690743945</v>
      </c>
    </row>
    <row r="388" spans="1:11" hidden="1" x14ac:dyDescent="0.25">
      <c r="A388" s="1" t="s">
        <v>296</v>
      </c>
      <c r="B388" s="1" t="s">
        <v>289</v>
      </c>
      <c r="C388" s="1" t="s">
        <v>66</v>
      </c>
      <c r="D388" s="1" t="s">
        <v>297</v>
      </c>
      <c r="E388" s="72" t="s">
        <v>5</v>
      </c>
      <c r="F388" s="72"/>
      <c r="G388" s="1" t="s">
        <v>5</v>
      </c>
      <c r="H388" s="2">
        <f t="shared" ref="H388:I392" si="143">H389</f>
        <v>22882.799999999999</v>
      </c>
      <c r="I388" s="2">
        <f t="shared" si="143"/>
        <v>22590.7</v>
      </c>
      <c r="J388" s="22">
        <f t="shared" si="119"/>
        <v>-292.09999999999854</v>
      </c>
      <c r="K388" s="22">
        <f t="shared" si="120"/>
        <v>98.723495376439956</v>
      </c>
    </row>
    <row r="389" spans="1:11" ht="110.25" hidden="1" x14ac:dyDescent="0.25">
      <c r="A389" s="3" t="s">
        <v>298</v>
      </c>
      <c r="B389" s="3" t="s">
        <v>289</v>
      </c>
      <c r="C389" s="3" t="s">
        <v>66</v>
      </c>
      <c r="D389" s="3" t="s">
        <v>297</v>
      </c>
      <c r="E389" s="4" t="s">
        <v>299</v>
      </c>
      <c r="F389" s="5" t="s">
        <v>23</v>
      </c>
      <c r="G389" s="3" t="s">
        <v>5</v>
      </c>
      <c r="H389" s="6">
        <f t="shared" si="143"/>
        <v>22882.799999999999</v>
      </c>
      <c r="I389" s="6">
        <f t="shared" si="143"/>
        <v>22590.7</v>
      </c>
      <c r="J389" s="15">
        <f t="shared" si="119"/>
        <v>-292.09999999999854</v>
      </c>
      <c r="K389" s="15">
        <f t="shared" si="120"/>
        <v>98.723495376439956</v>
      </c>
    </row>
    <row r="390" spans="1:11" ht="126" hidden="1" x14ac:dyDescent="0.25">
      <c r="A390" s="3" t="s">
        <v>300</v>
      </c>
      <c r="B390" s="3" t="s">
        <v>289</v>
      </c>
      <c r="C390" s="3" t="s">
        <v>66</v>
      </c>
      <c r="D390" s="3" t="s">
        <v>297</v>
      </c>
      <c r="E390" s="4" t="s">
        <v>301</v>
      </c>
      <c r="F390" s="5" t="s">
        <v>23</v>
      </c>
      <c r="G390" s="3" t="s">
        <v>5</v>
      </c>
      <c r="H390" s="6">
        <f t="shared" si="143"/>
        <v>22882.799999999999</v>
      </c>
      <c r="I390" s="6">
        <f t="shared" si="143"/>
        <v>22590.7</v>
      </c>
      <c r="J390" s="15">
        <f t="shared" si="119"/>
        <v>-292.09999999999854</v>
      </c>
      <c r="K390" s="15">
        <f t="shared" si="120"/>
        <v>98.723495376439956</v>
      </c>
    </row>
    <row r="391" spans="1:11" ht="78.75" hidden="1" x14ac:dyDescent="0.25">
      <c r="A391" s="3" t="s">
        <v>302</v>
      </c>
      <c r="B391" s="3" t="s">
        <v>289</v>
      </c>
      <c r="C391" s="3" t="s">
        <v>66</v>
      </c>
      <c r="D391" s="3" t="s">
        <v>297</v>
      </c>
      <c r="E391" s="4" t="s">
        <v>301</v>
      </c>
      <c r="F391" s="5" t="s">
        <v>303</v>
      </c>
      <c r="G391" s="3" t="s">
        <v>5</v>
      </c>
      <c r="H391" s="6">
        <f t="shared" si="143"/>
        <v>22882.799999999999</v>
      </c>
      <c r="I391" s="6">
        <f t="shared" si="143"/>
        <v>22590.7</v>
      </c>
      <c r="J391" s="15">
        <f t="shared" si="119"/>
        <v>-292.09999999999854</v>
      </c>
      <c r="K391" s="15">
        <f t="shared" si="120"/>
        <v>98.723495376439956</v>
      </c>
    </row>
    <row r="392" spans="1:11" ht="63" hidden="1" x14ac:dyDescent="0.25">
      <c r="A392" s="3" t="s">
        <v>34</v>
      </c>
      <c r="B392" s="3" t="s">
        <v>289</v>
      </c>
      <c r="C392" s="3" t="s">
        <v>66</v>
      </c>
      <c r="D392" s="3" t="s">
        <v>297</v>
      </c>
      <c r="E392" s="4" t="s">
        <v>301</v>
      </c>
      <c r="F392" s="5" t="s">
        <v>303</v>
      </c>
      <c r="G392" s="3" t="s">
        <v>35</v>
      </c>
      <c r="H392" s="6">
        <f t="shared" si="143"/>
        <v>22882.799999999999</v>
      </c>
      <c r="I392" s="6">
        <f t="shared" si="143"/>
        <v>22590.7</v>
      </c>
      <c r="J392" s="15">
        <f t="shared" ref="J392:J455" si="144">I392-H392</f>
        <v>-292.09999999999854</v>
      </c>
      <c r="K392" s="15">
        <f t="shared" ref="K392:K455" si="145">I392/H392*100</f>
        <v>98.723495376439956</v>
      </c>
    </row>
    <row r="393" spans="1:11" ht="78.75" hidden="1" x14ac:dyDescent="0.25">
      <c r="A393" s="3" t="s">
        <v>36</v>
      </c>
      <c r="B393" s="3" t="s">
        <v>289</v>
      </c>
      <c r="C393" s="3" t="s">
        <v>66</v>
      </c>
      <c r="D393" s="3" t="s">
        <v>297</v>
      </c>
      <c r="E393" s="4" t="s">
        <v>301</v>
      </c>
      <c r="F393" s="5" t="s">
        <v>303</v>
      </c>
      <c r="G393" s="3" t="s">
        <v>37</v>
      </c>
      <c r="H393" s="6">
        <v>22882.799999999999</v>
      </c>
      <c r="I393" s="6">
        <v>22590.7</v>
      </c>
      <c r="J393" s="15">
        <f t="shared" si="144"/>
        <v>-292.09999999999854</v>
      </c>
      <c r="K393" s="15">
        <f t="shared" si="145"/>
        <v>98.723495376439956</v>
      </c>
    </row>
    <row r="394" spans="1:11" ht="47.25" hidden="1" x14ac:dyDescent="0.25">
      <c r="A394" s="1" t="s">
        <v>156</v>
      </c>
      <c r="B394" s="1" t="s">
        <v>289</v>
      </c>
      <c r="C394" s="1" t="s">
        <v>66</v>
      </c>
      <c r="D394" s="1" t="s">
        <v>157</v>
      </c>
      <c r="E394" s="72" t="s">
        <v>5</v>
      </c>
      <c r="F394" s="72"/>
      <c r="G394" s="1" t="s">
        <v>5</v>
      </c>
      <c r="H394" s="2">
        <f>H395</f>
        <v>60</v>
      </c>
      <c r="I394" s="2">
        <f t="shared" ref="I394:I398" si="146">I395</f>
        <v>60</v>
      </c>
      <c r="J394" s="22">
        <f t="shared" si="144"/>
        <v>0</v>
      </c>
      <c r="K394" s="22">
        <f t="shared" si="145"/>
        <v>100</v>
      </c>
    </row>
    <row r="395" spans="1:11" ht="94.5" hidden="1" x14ac:dyDescent="0.25">
      <c r="A395" s="3" t="s">
        <v>206</v>
      </c>
      <c r="B395" s="3" t="s">
        <v>289</v>
      </c>
      <c r="C395" s="3" t="s">
        <v>66</v>
      </c>
      <c r="D395" s="3" t="s">
        <v>157</v>
      </c>
      <c r="E395" s="9" t="s">
        <v>207</v>
      </c>
      <c r="F395" s="5" t="s">
        <v>23</v>
      </c>
      <c r="G395" s="3" t="s">
        <v>5</v>
      </c>
      <c r="H395" s="6">
        <f>H396</f>
        <v>60</v>
      </c>
      <c r="I395" s="6">
        <f t="shared" si="146"/>
        <v>60</v>
      </c>
      <c r="J395" s="15">
        <f t="shared" si="144"/>
        <v>0</v>
      </c>
      <c r="K395" s="15">
        <f t="shared" si="145"/>
        <v>100</v>
      </c>
    </row>
    <row r="396" spans="1:11" ht="31.5" hidden="1" x14ac:dyDescent="0.25">
      <c r="A396" s="3" t="s">
        <v>208</v>
      </c>
      <c r="B396" s="3" t="s">
        <v>289</v>
      </c>
      <c r="C396" s="3" t="s">
        <v>66</v>
      </c>
      <c r="D396" s="3" t="s">
        <v>157</v>
      </c>
      <c r="E396" s="9" t="s">
        <v>209</v>
      </c>
      <c r="F396" s="5" t="s">
        <v>23</v>
      </c>
      <c r="G396" s="3" t="s">
        <v>5</v>
      </c>
      <c r="H396" s="6">
        <f>H397</f>
        <v>60</v>
      </c>
      <c r="I396" s="6">
        <f t="shared" si="146"/>
        <v>60</v>
      </c>
      <c r="J396" s="15">
        <f t="shared" si="144"/>
        <v>0</v>
      </c>
      <c r="K396" s="15">
        <f t="shared" si="145"/>
        <v>100</v>
      </c>
    </row>
    <row r="397" spans="1:11" ht="78.75" hidden="1" x14ac:dyDescent="0.25">
      <c r="A397" s="3" t="s">
        <v>210</v>
      </c>
      <c r="B397" s="3" t="s">
        <v>289</v>
      </c>
      <c r="C397" s="3" t="s">
        <v>66</v>
      </c>
      <c r="D397" s="3" t="s">
        <v>157</v>
      </c>
      <c r="E397" s="9" t="s">
        <v>209</v>
      </c>
      <c r="F397" s="5">
        <v>20040</v>
      </c>
      <c r="G397" s="3" t="s">
        <v>5</v>
      </c>
      <c r="H397" s="6">
        <f>H398</f>
        <v>60</v>
      </c>
      <c r="I397" s="6">
        <f t="shared" si="146"/>
        <v>60</v>
      </c>
      <c r="J397" s="15">
        <f t="shared" si="144"/>
        <v>0</v>
      </c>
      <c r="K397" s="15">
        <f t="shared" si="145"/>
        <v>100</v>
      </c>
    </row>
    <row r="398" spans="1:11" ht="63" hidden="1" x14ac:dyDescent="0.25">
      <c r="A398" s="3" t="s">
        <v>34</v>
      </c>
      <c r="B398" s="3" t="s">
        <v>289</v>
      </c>
      <c r="C398" s="3" t="s">
        <v>66</v>
      </c>
      <c r="D398" s="3" t="s">
        <v>157</v>
      </c>
      <c r="E398" s="9" t="s">
        <v>209</v>
      </c>
      <c r="F398" s="5">
        <v>20040</v>
      </c>
      <c r="G398" s="3">
        <v>200</v>
      </c>
      <c r="H398" s="6">
        <f>H399</f>
        <v>60</v>
      </c>
      <c r="I398" s="6">
        <f t="shared" si="146"/>
        <v>60</v>
      </c>
      <c r="J398" s="15">
        <f t="shared" si="144"/>
        <v>0</v>
      </c>
      <c r="K398" s="15">
        <f t="shared" si="145"/>
        <v>100</v>
      </c>
    </row>
    <row r="399" spans="1:11" ht="78.75" hidden="1" x14ac:dyDescent="0.25">
      <c r="A399" s="3" t="s">
        <v>36</v>
      </c>
      <c r="B399" s="3" t="s">
        <v>289</v>
      </c>
      <c r="C399" s="3" t="s">
        <v>66</v>
      </c>
      <c r="D399" s="3" t="s">
        <v>157</v>
      </c>
      <c r="E399" s="9" t="s">
        <v>209</v>
      </c>
      <c r="F399" s="5">
        <v>20040</v>
      </c>
      <c r="G399" s="3">
        <v>240</v>
      </c>
      <c r="H399" s="6">
        <v>60</v>
      </c>
      <c r="I399" s="6">
        <v>60</v>
      </c>
      <c r="J399" s="15">
        <f t="shared" si="144"/>
        <v>0</v>
      </c>
      <c r="K399" s="15">
        <f t="shared" si="145"/>
        <v>100</v>
      </c>
    </row>
    <row r="400" spans="1:11" ht="47.25" hidden="1" x14ac:dyDescent="0.25">
      <c r="A400" s="1" t="s">
        <v>234</v>
      </c>
      <c r="B400" s="1" t="s">
        <v>289</v>
      </c>
      <c r="C400" s="1" t="s">
        <v>86</v>
      </c>
      <c r="D400" s="1" t="s">
        <v>18</v>
      </c>
      <c r="E400" s="72" t="s">
        <v>5</v>
      </c>
      <c r="F400" s="72"/>
      <c r="G400" s="1" t="s">
        <v>5</v>
      </c>
      <c r="H400" s="2">
        <f>H401+H464+H484</f>
        <v>467224.00000000006</v>
      </c>
      <c r="I400" s="2">
        <f>I401+I464+I484</f>
        <v>452455.8</v>
      </c>
      <c r="J400" s="22">
        <f t="shared" si="144"/>
        <v>-14768.20000000007</v>
      </c>
      <c r="K400" s="22">
        <f t="shared" si="145"/>
        <v>96.839160659555148</v>
      </c>
    </row>
    <row r="401" spans="1:11" hidden="1" x14ac:dyDescent="0.25">
      <c r="A401" s="1" t="s">
        <v>304</v>
      </c>
      <c r="B401" s="1" t="s">
        <v>289</v>
      </c>
      <c r="C401" s="1" t="s">
        <v>86</v>
      </c>
      <c r="D401" s="1" t="s">
        <v>17</v>
      </c>
      <c r="E401" s="72" t="s">
        <v>5</v>
      </c>
      <c r="F401" s="72"/>
      <c r="G401" s="1" t="s">
        <v>5</v>
      </c>
      <c r="H401" s="2">
        <f>H402+H439+H459</f>
        <v>321303.60000000003</v>
      </c>
      <c r="I401" s="2">
        <f>I402+I439+I459</f>
        <v>308018.2</v>
      </c>
      <c r="J401" s="22">
        <f t="shared" si="144"/>
        <v>-13285.400000000023</v>
      </c>
      <c r="K401" s="22">
        <f t="shared" si="145"/>
        <v>95.865156817415055</v>
      </c>
    </row>
    <row r="402" spans="1:11" ht="94.5" hidden="1" x14ac:dyDescent="0.25">
      <c r="A402" s="3" t="s">
        <v>206</v>
      </c>
      <c r="B402" s="3" t="s">
        <v>289</v>
      </c>
      <c r="C402" s="3" t="s">
        <v>86</v>
      </c>
      <c r="D402" s="3" t="s">
        <v>17</v>
      </c>
      <c r="E402" s="4" t="s">
        <v>207</v>
      </c>
      <c r="F402" s="5" t="s">
        <v>23</v>
      </c>
      <c r="G402" s="3" t="s">
        <v>5</v>
      </c>
      <c r="H402" s="6">
        <f>H403+H416+H429</f>
        <v>226017.4</v>
      </c>
      <c r="I402" s="6">
        <f>I403+I416+I429</f>
        <v>223098.7</v>
      </c>
      <c r="J402" s="15">
        <f t="shared" si="144"/>
        <v>-2918.6999999999825</v>
      </c>
      <c r="K402" s="15">
        <f t="shared" si="145"/>
        <v>98.708639246358914</v>
      </c>
    </row>
    <row r="403" spans="1:11" ht="31.5" hidden="1" x14ac:dyDescent="0.25">
      <c r="A403" s="3" t="s">
        <v>208</v>
      </c>
      <c r="B403" s="3" t="s">
        <v>289</v>
      </c>
      <c r="C403" s="3" t="s">
        <v>86</v>
      </c>
      <c r="D403" s="3" t="s">
        <v>17</v>
      </c>
      <c r="E403" s="4" t="s">
        <v>209</v>
      </c>
      <c r="F403" s="5" t="s">
        <v>23</v>
      </c>
      <c r="G403" s="3" t="s">
        <v>5</v>
      </c>
      <c r="H403" s="6">
        <f>H404+H407+H410+H413</f>
        <v>86329.3</v>
      </c>
      <c r="I403" s="6">
        <f t="shared" ref="I403" si="147">I404+I407+I410+I413</f>
        <v>86329.1</v>
      </c>
      <c r="J403" s="15">
        <f t="shared" si="144"/>
        <v>-0.19999999999708962</v>
      </c>
      <c r="K403" s="15">
        <f t="shared" si="145"/>
        <v>99.999768328945109</v>
      </c>
    </row>
    <row r="404" spans="1:11" ht="94.5" hidden="1" x14ac:dyDescent="0.25">
      <c r="A404" s="3" t="s">
        <v>309</v>
      </c>
      <c r="B404" s="3" t="s">
        <v>289</v>
      </c>
      <c r="C404" s="3" t="s">
        <v>86</v>
      </c>
      <c r="D404" s="3" t="s">
        <v>17</v>
      </c>
      <c r="E404" s="4" t="s">
        <v>209</v>
      </c>
      <c r="F404" s="5" t="s">
        <v>215</v>
      </c>
      <c r="G404" s="3" t="s">
        <v>5</v>
      </c>
      <c r="H404" s="6">
        <f>H405</f>
        <v>3095.3</v>
      </c>
      <c r="I404" s="6">
        <f t="shared" ref="I404:I405" si="148">I405</f>
        <v>3095.3</v>
      </c>
      <c r="J404" s="15">
        <f t="shared" si="144"/>
        <v>0</v>
      </c>
      <c r="K404" s="15">
        <f t="shared" si="145"/>
        <v>100</v>
      </c>
    </row>
    <row r="405" spans="1:11" ht="63" hidden="1" x14ac:dyDescent="0.25">
      <c r="A405" s="3" t="s">
        <v>34</v>
      </c>
      <c r="B405" s="3" t="s">
        <v>289</v>
      </c>
      <c r="C405" s="3" t="s">
        <v>86</v>
      </c>
      <c r="D405" s="3" t="s">
        <v>17</v>
      </c>
      <c r="E405" s="4" t="s">
        <v>209</v>
      </c>
      <c r="F405" s="5" t="s">
        <v>215</v>
      </c>
      <c r="G405" s="3" t="s">
        <v>35</v>
      </c>
      <c r="H405" s="6">
        <f>H406</f>
        <v>3095.3</v>
      </c>
      <c r="I405" s="6">
        <f t="shared" si="148"/>
        <v>3095.3</v>
      </c>
      <c r="J405" s="15">
        <f t="shared" si="144"/>
        <v>0</v>
      </c>
      <c r="K405" s="15">
        <f t="shared" si="145"/>
        <v>100</v>
      </c>
    </row>
    <row r="406" spans="1:11" ht="78.75" hidden="1" x14ac:dyDescent="0.25">
      <c r="A406" s="3" t="s">
        <v>36</v>
      </c>
      <c r="B406" s="3" t="s">
        <v>289</v>
      </c>
      <c r="C406" s="3" t="s">
        <v>86</v>
      </c>
      <c r="D406" s="3" t="s">
        <v>17</v>
      </c>
      <c r="E406" s="4" t="s">
        <v>209</v>
      </c>
      <c r="F406" s="5" t="s">
        <v>215</v>
      </c>
      <c r="G406" s="3" t="s">
        <v>37</v>
      </c>
      <c r="H406" s="6">
        <v>3095.3</v>
      </c>
      <c r="I406" s="6">
        <v>3095.3</v>
      </c>
      <c r="J406" s="15">
        <f t="shared" si="144"/>
        <v>0</v>
      </c>
      <c r="K406" s="15">
        <f t="shared" si="145"/>
        <v>100</v>
      </c>
    </row>
    <row r="407" spans="1:11" ht="94.5" hidden="1" x14ac:dyDescent="0.25">
      <c r="A407" s="3" t="s">
        <v>310</v>
      </c>
      <c r="B407" s="3" t="s">
        <v>289</v>
      </c>
      <c r="C407" s="3" t="s">
        <v>86</v>
      </c>
      <c r="D407" s="3" t="s">
        <v>17</v>
      </c>
      <c r="E407" s="4" t="s">
        <v>209</v>
      </c>
      <c r="F407" s="5" t="s">
        <v>311</v>
      </c>
      <c r="G407" s="3" t="s">
        <v>5</v>
      </c>
      <c r="H407" s="6">
        <f>H408</f>
        <v>80644</v>
      </c>
      <c r="I407" s="6">
        <f t="shared" ref="I407:I408" si="149">I408</f>
        <v>80644</v>
      </c>
      <c r="J407" s="15">
        <f t="shared" si="144"/>
        <v>0</v>
      </c>
      <c r="K407" s="15">
        <f t="shared" si="145"/>
        <v>100</v>
      </c>
    </row>
    <row r="408" spans="1:11" ht="78.75" hidden="1" x14ac:dyDescent="0.25">
      <c r="A408" s="3" t="s">
        <v>305</v>
      </c>
      <c r="B408" s="3" t="s">
        <v>289</v>
      </c>
      <c r="C408" s="3" t="s">
        <v>86</v>
      </c>
      <c r="D408" s="3" t="s">
        <v>17</v>
      </c>
      <c r="E408" s="4" t="s">
        <v>209</v>
      </c>
      <c r="F408" s="5" t="s">
        <v>311</v>
      </c>
      <c r="G408" s="3" t="s">
        <v>306</v>
      </c>
      <c r="H408" s="6">
        <f>H409</f>
        <v>80644</v>
      </c>
      <c r="I408" s="6">
        <f t="shared" si="149"/>
        <v>80644</v>
      </c>
      <c r="J408" s="15">
        <f t="shared" si="144"/>
        <v>0</v>
      </c>
      <c r="K408" s="15">
        <f t="shared" si="145"/>
        <v>100</v>
      </c>
    </row>
    <row r="409" spans="1:11" hidden="1" x14ac:dyDescent="0.25">
      <c r="A409" s="3" t="s">
        <v>307</v>
      </c>
      <c r="B409" s="3" t="s">
        <v>289</v>
      </c>
      <c r="C409" s="3" t="s">
        <v>86</v>
      </c>
      <c r="D409" s="3" t="s">
        <v>17</v>
      </c>
      <c r="E409" s="4" t="s">
        <v>209</v>
      </c>
      <c r="F409" s="5" t="s">
        <v>311</v>
      </c>
      <c r="G409" s="3" t="s">
        <v>308</v>
      </c>
      <c r="H409" s="6">
        <v>80644</v>
      </c>
      <c r="I409" s="6">
        <v>80644</v>
      </c>
      <c r="J409" s="15">
        <f t="shared" si="144"/>
        <v>0</v>
      </c>
      <c r="K409" s="15">
        <f t="shared" si="145"/>
        <v>100</v>
      </c>
    </row>
    <row r="410" spans="1:11" ht="78.75" hidden="1" x14ac:dyDescent="0.25">
      <c r="A410" s="3" t="s">
        <v>312</v>
      </c>
      <c r="B410" s="3" t="s">
        <v>289</v>
      </c>
      <c r="C410" s="3" t="s">
        <v>86</v>
      </c>
      <c r="D410" s="3" t="s">
        <v>17</v>
      </c>
      <c r="E410" s="4" t="s">
        <v>209</v>
      </c>
      <c r="F410" s="5" t="s">
        <v>217</v>
      </c>
      <c r="G410" s="3" t="s">
        <v>5</v>
      </c>
      <c r="H410" s="6">
        <f>H411</f>
        <v>95.8</v>
      </c>
      <c r="I410" s="6">
        <f t="shared" ref="I410:I411" si="150">I411</f>
        <v>95.7</v>
      </c>
      <c r="J410" s="15">
        <f t="shared" si="144"/>
        <v>-9.9999999999994316E-2</v>
      </c>
      <c r="K410" s="15">
        <f t="shared" si="145"/>
        <v>99.895615866388312</v>
      </c>
    </row>
    <row r="411" spans="1:11" ht="63" hidden="1" x14ac:dyDescent="0.25">
      <c r="A411" s="3" t="s">
        <v>34</v>
      </c>
      <c r="B411" s="3" t="s">
        <v>289</v>
      </c>
      <c r="C411" s="3" t="s">
        <v>86</v>
      </c>
      <c r="D411" s="3" t="s">
        <v>17</v>
      </c>
      <c r="E411" s="4" t="s">
        <v>209</v>
      </c>
      <c r="F411" s="5" t="s">
        <v>217</v>
      </c>
      <c r="G411" s="3" t="s">
        <v>35</v>
      </c>
      <c r="H411" s="6">
        <f>H412</f>
        <v>95.8</v>
      </c>
      <c r="I411" s="6">
        <f t="shared" si="150"/>
        <v>95.7</v>
      </c>
      <c r="J411" s="15">
        <f t="shared" si="144"/>
        <v>-9.9999999999994316E-2</v>
      </c>
      <c r="K411" s="15">
        <f t="shared" si="145"/>
        <v>99.895615866388312</v>
      </c>
    </row>
    <row r="412" spans="1:11" ht="78.75" hidden="1" x14ac:dyDescent="0.25">
      <c r="A412" s="3" t="s">
        <v>36</v>
      </c>
      <c r="B412" s="3" t="s">
        <v>289</v>
      </c>
      <c r="C412" s="3" t="s">
        <v>86</v>
      </c>
      <c r="D412" s="3" t="s">
        <v>17</v>
      </c>
      <c r="E412" s="4" t="s">
        <v>209</v>
      </c>
      <c r="F412" s="5" t="s">
        <v>217</v>
      </c>
      <c r="G412" s="3" t="s">
        <v>37</v>
      </c>
      <c r="H412" s="6">
        <v>95.8</v>
      </c>
      <c r="I412" s="6">
        <v>95.7</v>
      </c>
      <c r="J412" s="15">
        <f t="shared" si="144"/>
        <v>-9.9999999999994316E-2</v>
      </c>
      <c r="K412" s="15">
        <f t="shared" si="145"/>
        <v>99.895615866388312</v>
      </c>
    </row>
    <row r="413" spans="1:11" ht="94.5" hidden="1" x14ac:dyDescent="0.25">
      <c r="A413" s="3" t="s">
        <v>313</v>
      </c>
      <c r="B413" s="3" t="s">
        <v>289</v>
      </c>
      <c r="C413" s="3" t="s">
        <v>86</v>
      </c>
      <c r="D413" s="3" t="s">
        <v>17</v>
      </c>
      <c r="E413" s="4" t="s">
        <v>209</v>
      </c>
      <c r="F413" s="5" t="s">
        <v>314</v>
      </c>
      <c r="G413" s="3" t="s">
        <v>5</v>
      </c>
      <c r="H413" s="6">
        <f>H414</f>
        <v>2494.1999999999998</v>
      </c>
      <c r="I413" s="6">
        <f t="shared" ref="I413:I414" si="151">I414</f>
        <v>2494.1</v>
      </c>
      <c r="J413" s="15">
        <f t="shared" si="144"/>
        <v>-9.9999999999909051E-2</v>
      </c>
      <c r="K413" s="15">
        <f t="shared" si="145"/>
        <v>99.995990698420329</v>
      </c>
    </row>
    <row r="414" spans="1:11" ht="78.75" hidden="1" x14ac:dyDescent="0.25">
      <c r="A414" s="3" t="s">
        <v>305</v>
      </c>
      <c r="B414" s="3" t="s">
        <v>289</v>
      </c>
      <c r="C414" s="3" t="s">
        <v>86</v>
      </c>
      <c r="D414" s="3" t="s">
        <v>17</v>
      </c>
      <c r="E414" s="4" t="s">
        <v>209</v>
      </c>
      <c r="F414" s="5" t="s">
        <v>314</v>
      </c>
      <c r="G414" s="3" t="s">
        <v>306</v>
      </c>
      <c r="H414" s="6">
        <f>H415</f>
        <v>2494.1999999999998</v>
      </c>
      <c r="I414" s="6">
        <f t="shared" si="151"/>
        <v>2494.1</v>
      </c>
      <c r="J414" s="15">
        <f t="shared" si="144"/>
        <v>-9.9999999999909051E-2</v>
      </c>
      <c r="K414" s="15">
        <f t="shared" si="145"/>
        <v>99.995990698420329</v>
      </c>
    </row>
    <row r="415" spans="1:11" ht="31.5" hidden="1" x14ac:dyDescent="0.25">
      <c r="A415" s="3" t="s">
        <v>307</v>
      </c>
      <c r="B415" s="3" t="s">
        <v>289</v>
      </c>
      <c r="C415" s="3" t="s">
        <v>86</v>
      </c>
      <c r="D415" s="3" t="s">
        <v>17</v>
      </c>
      <c r="E415" s="4" t="s">
        <v>209</v>
      </c>
      <c r="F415" s="5" t="s">
        <v>314</v>
      </c>
      <c r="G415" s="3" t="s">
        <v>308</v>
      </c>
      <c r="H415" s="6">
        <v>2494.1999999999998</v>
      </c>
      <c r="I415" s="8">
        <v>2494.1</v>
      </c>
      <c r="J415" s="15">
        <f t="shared" si="144"/>
        <v>-9.9999999999909051E-2</v>
      </c>
      <c r="K415" s="15">
        <f t="shared" si="145"/>
        <v>99.995990698420329</v>
      </c>
    </row>
    <row r="416" spans="1:11" ht="78.75" hidden="1" x14ac:dyDescent="0.25">
      <c r="A416" s="3" t="s">
        <v>319</v>
      </c>
      <c r="B416" s="3" t="s">
        <v>289</v>
      </c>
      <c r="C416" s="3" t="s">
        <v>86</v>
      </c>
      <c r="D416" s="3" t="s">
        <v>17</v>
      </c>
      <c r="E416" s="4" t="s">
        <v>320</v>
      </c>
      <c r="F416" s="5" t="s">
        <v>23</v>
      </c>
      <c r="G416" s="3" t="s">
        <v>5</v>
      </c>
      <c r="H416" s="6">
        <f>H417+H420+H423+H426</f>
        <v>97417</v>
      </c>
      <c r="I416" s="6">
        <f t="shared" ref="I416" si="152">I417+I420+I423+I426</f>
        <v>94516.800000000017</v>
      </c>
      <c r="J416" s="15">
        <f t="shared" si="144"/>
        <v>-2900.1999999999825</v>
      </c>
      <c r="K416" s="15">
        <f t="shared" si="145"/>
        <v>97.022901546957939</v>
      </c>
    </row>
    <row r="417" spans="1:11" ht="78.75" hidden="1" x14ac:dyDescent="0.25">
      <c r="A417" s="3" t="s">
        <v>214</v>
      </c>
      <c r="B417" s="3" t="s">
        <v>289</v>
      </c>
      <c r="C417" s="3" t="s">
        <v>86</v>
      </c>
      <c r="D417" s="3" t="s">
        <v>17</v>
      </c>
      <c r="E417" s="4" t="s">
        <v>320</v>
      </c>
      <c r="F417" s="5" t="s">
        <v>215</v>
      </c>
      <c r="G417" s="3" t="s">
        <v>5</v>
      </c>
      <c r="H417" s="6">
        <f>H418</f>
        <v>24857</v>
      </c>
      <c r="I417" s="6">
        <f t="shared" ref="I417:I418" si="153">I418</f>
        <v>21985.9</v>
      </c>
      <c r="J417" s="15">
        <f t="shared" si="144"/>
        <v>-2871.0999999999985</v>
      </c>
      <c r="K417" s="15">
        <f t="shared" si="145"/>
        <v>88.449531319145507</v>
      </c>
    </row>
    <row r="418" spans="1:11" ht="63" hidden="1" x14ac:dyDescent="0.25">
      <c r="A418" s="3" t="s">
        <v>34</v>
      </c>
      <c r="B418" s="3" t="s">
        <v>289</v>
      </c>
      <c r="C418" s="3" t="s">
        <v>86</v>
      </c>
      <c r="D418" s="3" t="s">
        <v>17</v>
      </c>
      <c r="E418" s="4" t="s">
        <v>320</v>
      </c>
      <c r="F418" s="5" t="s">
        <v>215</v>
      </c>
      <c r="G418" s="3" t="s">
        <v>35</v>
      </c>
      <c r="H418" s="6">
        <f>H419</f>
        <v>24857</v>
      </c>
      <c r="I418" s="6">
        <f t="shared" si="153"/>
        <v>21985.9</v>
      </c>
      <c r="J418" s="15">
        <f t="shared" si="144"/>
        <v>-2871.0999999999985</v>
      </c>
      <c r="K418" s="15">
        <f t="shared" si="145"/>
        <v>88.449531319145507</v>
      </c>
    </row>
    <row r="419" spans="1:11" ht="78.75" hidden="1" x14ac:dyDescent="0.25">
      <c r="A419" s="3" t="s">
        <v>36</v>
      </c>
      <c r="B419" s="3" t="s">
        <v>289</v>
      </c>
      <c r="C419" s="3" t="s">
        <v>86</v>
      </c>
      <c r="D419" s="3" t="s">
        <v>17</v>
      </c>
      <c r="E419" s="4" t="s">
        <v>320</v>
      </c>
      <c r="F419" s="5" t="s">
        <v>215</v>
      </c>
      <c r="G419" s="3" t="s">
        <v>37</v>
      </c>
      <c r="H419" s="6">
        <v>24857</v>
      </c>
      <c r="I419" s="6">
        <v>21985.9</v>
      </c>
      <c r="J419" s="15">
        <f t="shared" si="144"/>
        <v>-2871.0999999999985</v>
      </c>
      <c r="K419" s="15">
        <f t="shared" si="145"/>
        <v>88.449531319145507</v>
      </c>
    </row>
    <row r="420" spans="1:11" ht="63" hidden="1" x14ac:dyDescent="0.25">
      <c r="A420" s="3" t="s">
        <v>315</v>
      </c>
      <c r="B420" s="3" t="s">
        <v>289</v>
      </c>
      <c r="C420" s="3" t="s">
        <v>86</v>
      </c>
      <c r="D420" s="3" t="s">
        <v>17</v>
      </c>
      <c r="E420" s="4" t="s">
        <v>320</v>
      </c>
      <c r="F420" s="5" t="s">
        <v>316</v>
      </c>
      <c r="G420" s="3" t="s">
        <v>5</v>
      </c>
      <c r="H420" s="6">
        <f>H421</f>
        <v>71585.7</v>
      </c>
      <c r="I420" s="6">
        <f t="shared" ref="I420:I421" si="154">I421</f>
        <v>71585.7</v>
      </c>
      <c r="J420" s="15">
        <f t="shared" si="144"/>
        <v>0</v>
      </c>
      <c r="K420" s="15">
        <f t="shared" si="145"/>
        <v>100</v>
      </c>
    </row>
    <row r="421" spans="1:11" ht="78.75" hidden="1" x14ac:dyDescent="0.25">
      <c r="A421" s="3" t="s">
        <v>305</v>
      </c>
      <c r="B421" s="3" t="s">
        <v>289</v>
      </c>
      <c r="C421" s="3" t="s">
        <v>86</v>
      </c>
      <c r="D421" s="3" t="s">
        <v>17</v>
      </c>
      <c r="E421" s="4" t="s">
        <v>320</v>
      </c>
      <c r="F421" s="5" t="s">
        <v>316</v>
      </c>
      <c r="G421" s="3" t="s">
        <v>306</v>
      </c>
      <c r="H421" s="6">
        <f>H422</f>
        <v>71585.7</v>
      </c>
      <c r="I421" s="6">
        <f t="shared" si="154"/>
        <v>71585.7</v>
      </c>
      <c r="J421" s="15">
        <f t="shared" si="144"/>
        <v>0</v>
      </c>
      <c r="K421" s="15">
        <f t="shared" si="145"/>
        <v>100</v>
      </c>
    </row>
    <row r="422" spans="1:11" ht="31.5" hidden="1" x14ac:dyDescent="0.25">
      <c r="A422" s="3" t="s">
        <v>307</v>
      </c>
      <c r="B422" s="3" t="s">
        <v>289</v>
      </c>
      <c r="C422" s="3" t="s">
        <v>86</v>
      </c>
      <c r="D422" s="3" t="s">
        <v>17</v>
      </c>
      <c r="E422" s="4" t="s">
        <v>320</v>
      </c>
      <c r="F422" s="5" t="s">
        <v>316</v>
      </c>
      <c r="G422" s="3" t="s">
        <v>308</v>
      </c>
      <c r="H422" s="6">
        <v>71585.7</v>
      </c>
      <c r="I422" s="6">
        <v>71585.7</v>
      </c>
      <c r="J422" s="15">
        <f t="shared" si="144"/>
        <v>0</v>
      </c>
      <c r="K422" s="15">
        <f t="shared" si="145"/>
        <v>100</v>
      </c>
    </row>
    <row r="423" spans="1:11" ht="63" hidden="1" x14ac:dyDescent="0.25">
      <c r="A423" s="3" t="s">
        <v>216</v>
      </c>
      <c r="B423" s="3" t="s">
        <v>289</v>
      </c>
      <c r="C423" s="3" t="s">
        <v>86</v>
      </c>
      <c r="D423" s="3" t="s">
        <v>17</v>
      </c>
      <c r="E423" s="4" t="s">
        <v>320</v>
      </c>
      <c r="F423" s="5" t="s">
        <v>217</v>
      </c>
      <c r="G423" s="3" t="s">
        <v>5</v>
      </c>
      <c r="H423" s="6">
        <f>H424</f>
        <v>251.1</v>
      </c>
      <c r="I423" s="6">
        <f t="shared" ref="I423:I424" si="155">I424</f>
        <v>222.1</v>
      </c>
      <c r="J423" s="15">
        <f t="shared" si="144"/>
        <v>-29</v>
      </c>
      <c r="K423" s="15">
        <f t="shared" si="145"/>
        <v>88.450816407805661</v>
      </c>
    </row>
    <row r="424" spans="1:11" ht="63" hidden="1" x14ac:dyDescent="0.25">
      <c r="A424" s="3" t="s">
        <v>34</v>
      </c>
      <c r="B424" s="3" t="s">
        <v>289</v>
      </c>
      <c r="C424" s="3" t="s">
        <v>86</v>
      </c>
      <c r="D424" s="3" t="s">
        <v>17</v>
      </c>
      <c r="E424" s="4" t="s">
        <v>320</v>
      </c>
      <c r="F424" s="5" t="s">
        <v>217</v>
      </c>
      <c r="G424" s="3" t="s">
        <v>35</v>
      </c>
      <c r="H424" s="6">
        <f>H425</f>
        <v>251.1</v>
      </c>
      <c r="I424" s="6">
        <f t="shared" si="155"/>
        <v>222.1</v>
      </c>
      <c r="J424" s="15">
        <f t="shared" si="144"/>
        <v>-29</v>
      </c>
      <c r="K424" s="15">
        <f t="shared" si="145"/>
        <v>88.450816407805661</v>
      </c>
    </row>
    <row r="425" spans="1:11" ht="78.75" hidden="1" x14ac:dyDescent="0.25">
      <c r="A425" s="3" t="s">
        <v>36</v>
      </c>
      <c r="B425" s="3" t="s">
        <v>289</v>
      </c>
      <c r="C425" s="3" t="s">
        <v>86</v>
      </c>
      <c r="D425" s="3" t="s">
        <v>17</v>
      </c>
      <c r="E425" s="4" t="s">
        <v>320</v>
      </c>
      <c r="F425" s="5" t="s">
        <v>217</v>
      </c>
      <c r="G425" s="3" t="s">
        <v>37</v>
      </c>
      <c r="H425" s="6">
        <v>251.1</v>
      </c>
      <c r="I425" s="6">
        <v>222.1</v>
      </c>
      <c r="J425" s="15">
        <f t="shared" si="144"/>
        <v>-29</v>
      </c>
      <c r="K425" s="15">
        <f t="shared" si="145"/>
        <v>88.450816407805661</v>
      </c>
    </row>
    <row r="426" spans="1:11" ht="94.5" hidden="1" x14ac:dyDescent="0.25">
      <c r="A426" s="3" t="s">
        <v>317</v>
      </c>
      <c r="B426" s="3" t="s">
        <v>289</v>
      </c>
      <c r="C426" s="3" t="s">
        <v>86</v>
      </c>
      <c r="D426" s="3" t="s">
        <v>17</v>
      </c>
      <c r="E426" s="4" t="s">
        <v>320</v>
      </c>
      <c r="F426" s="5" t="s">
        <v>318</v>
      </c>
      <c r="G426" s="3" t="s">
        <v>5</v>
      </c>
      <c r="H426" s="6">
        <f>H427</f>
        <v>723.2</v>
      </c>
      <c r="I426" s="6">
        <f t="shared" ref="I426:I427" si="156">I427</f>
        <v>723.1</v>
      </c>
      <c r="J426" s="15">
        <f t="shared" si="144"/>
        <v>-0.10000000000002274</v>
      </c>
      <c r="K426" s="15">
        <f t="shared" si="145"/>
        <v>99.986172566371678</v>
      </c>
    </row>
    <row r="427" spans="1:11" ht="78.75" hidden="1" x14ac:dyDescent="0.25">
      <c r="A427" s="3" t="s">
        <v>305</v>
      </c>
      <c r="B427" s="3" t="s">
        <v>289</v>
      </c>
      <c r="C427" s="3" t="s">
        <v>86</v>
      </c>
      <c r="D427" s="3" t="s">
        <v>17</v>
      </c>
      <c r="E427" s="4" t="s">
        <v>320</v>
      </c>
      <c r="F427" s="5" t="s">
        <v>318</v>
      </c>
      <c r="G427" s="3" t="s">
        <v>306</v>
      </c>
      <c r="H427" s="6">
        <f>H428</f>
        <v>723.2</v>
      </c>
      <c r="I427" s="6">
        <f t="shared" si="156"/>
        <v>723.1</v>
      </c>
      <c r="J427" s="15">
        <f t="shared" si="144"/>
        <v>-0.10000000000002274</v>
      </c>
      <c r="K427" s="15">
        <f t="shared" si="145"/>
        <v>99.986172566371678</v>
      </c>
    </row>
    <row r="428" spans="1:11" ht="31.5" hidden="1" x14ac:dyDescent="0.25">
      <c r="A428" s="3" t="s">
        <v>307</v>
      </c>
      <c r="B428" s="3" t="s">
        <v>289</v>
      </c>
      <c r="C428" s="3" t="s">
        <v>86</v>
      </c>
      <c r="D428" s="3" t="s">
        <v>17</v>
      </c>
      <c r="E428" s="4" t="s">
        <v>320</v>
      </c>
      <c r="F428" s="5" t="s">
        <v>318</v>
      </c>
      <c r="G428" s="3" t="s">
        <v>308</v>
      </c>
      <c r="H428" s="6">
        <v>723.2</v>
      </c>
      <c r="I428" s="6">
        <v>723.1</v>
      </c>
      <c r="J428" s="15">
        <f t="shared" si="144"/>
        <v>-0.10000000000002274</v>
      </c>
      <c r="K428" s="15">
        <f t="shared" si="145"/>
        <v>99.986172566371678</v>
      </c>
    </row>
    <row r="429" spans="1:11" ht="157.5" hidden="1" x14ac:dyDescent="0.25">
      <c r="A429" s="3" t="s">
        <v>321</v>
      </c>
      <c r="B429" s="3" t="s">
        <v>289</v>
      </c>
      <c r="C429" s="3" t="s">
        <v>86</v>
      </c>
      <c r="D429" s="3" t="s">
        <v>17</v>
      </c>
      <c r="E429" s="4" t="s">
        <v>322</v>
      </c>
      <c r="F429" s="5" t="s">
        <v>23</v>
      </c>
      <c r="G429" s="3" t="s">
        <v>5</v>
      </c>
      <c r="H429" s="6">
        <f>H430+H433+H436</f>
        <v>42271.1</v>
      </c>
      <c r="I429" s="6">
        <f t="shared" ref="I429" si="157">I430+I433+I436</f>
        <v>42252.799999999996</v>
      </c>
      <c r="J429" s="15">
        <f t="shared" si="144"/>
        <v>-18.30000000000291</v>
      </c>
      <c r="K429" s="15">
        <f t="shared" si="145"/>
        <v>99.956708010910518</v>
      </c>
    </row>
    <row r="430" spans="1:11" ht="173.25" hidden="1" x14ac:dyDescent="0.25">
      <c r="A430" s="3" t="s">
        <v>323</v>
      </c>
      <c r="B430" s="3" t="s">
        <v>289</v>
      </c>
      <c r="C430" s="3" t="s">
        <v>86</v>
      </c>
      <c r="D430" s="3" t="s">
        <v>17</v>
      </c>
      <c r="E430" s="4" t="s">
        <v>322</v>
      </c>
      <c r="F430" s="5" t="s">
        <v>324</v>
      </c>
      <c r="G430" s="3" t="s">
        <v>5</v>
      </c>
      <c r="H430" s="6">
        <f>H431</f>
        <v>1166.5999999999999</v>
      </c>
      <c r="I430" s="6">
        <f t="shared" ref="I430:I431" si="158">I431</f>
        <v>1166.5999999999999</v>
      </c>
      <c r="J430" s="15">
        <f t="shared" si="144"/>
        <v>0</v>
      </c>
      <c r="K430" s="15">
        <f t="shared" si="145"/>
        <v>100</v>
      </c>
    </row>
    <row r="431" spans="1:11" ht="63" hidden="1" x14ac:dyDescent="0.25">
      <c r="A431" s="3" t="s">
        <v>34</v>
      </c>
      <c r="B431" s="3" t="s">
        <v>289</v>
      </c>
      <c r="C431" s="3" t="s">
        <v>86</v>
      </c>
      <c r="D431" s="3" t="s">
        <v>17</v>
      </c>
      <c r="E431" s="4" t="s">
        <v>322</v>
      </c>
      <c r="F431" s="5" t="s">
        <v>324</v>
      </c>
      <c r="G431" s="3" t="s">
        <v>35</v>
      </c>
      <c r="H431" s="6">
        <f>H432</f>
        <v>1166.5999999999999</v>
      </c>
      <c r="I431" s="6">
        <f t="shared" si="158"/>
        <v>1166.5999999999999</v>
      </c>
      <c r="J431" s="15">
        <f t="shared" si="144"/>
        <v>0</v>
      </c>
      <c r="K431" s="15">
        <f t="shared" si="145"/>
        <v>100</v>
      </c>
    </row>
    <row r="432" spans="1:11" ht="78.75" hidden="1" x14ac:dyDescent="0.25">
      <c r="A432" s="3" t="s">
        <v>36</v>
      </c>
      <c r="B432" s="3" t="s">
        <v>289</v>
      </c>
      <c r="C432" s="3" t="s">
        <v>86</v>
      </c>
      <c r="D432" s="3" t="s">
        <v>17</v>
      </c>
      <c r="E432" s="4" t="s">
        <v>322</v>
      </c>
      <c r="F432" s="5" t="s">
        <v>324</v>
      </c>
      <c r="G432" s="3" t="s">
        <v>37</v>
      </c>
      <c r="H432" s="6">
        <v>1166.5999999999999</v>
      </c>
      <c r="I432" s="6">
        <v>1166.5999999999999</v>
      </c>
      <c r="J432" s="15">
        <f t="shared" si="144"/>
        <v>0</v>
      </c>
      <c r="K432" s="15">
        <f t="shared" si="145"/>
        <v>100</v>
      </c>
    </row>
    <row r="433" spans="1:11" ht="78.75" hidden="1" x14ac:dyDescent="0.25">
      <c r="A433" s="3" t="s">
        <v>214</v>
      </c>
      <c r="B433" s="3" t="s">
        <v>289</v>
      </c>
      <c r="C433" s="3" t="s">
        <v>86</v>
      </c>
      <c r="D433" s="3" t="s">
        <v>17</v>
      </c>
      <c r="E433" s="4" t="s">
        <v>322</v>
      </c>
      <c r="F433" s="5" t="s">
        <v>215</v>
      </c>
      <c r="G433" s="3" t="s">
        <v>5</v>
      </c>
      <c r="H433" s="6">
        <f>H434</f>
        <v>39871.300000000003</v>
      </c>
      <c r="I433" s="6">
        <f t="shared" ref="I433:I434" si="159">I434</f>
        <v>39853.599999999999</v>
      </c>
      <c r="J433" s="15">
        <f t="shared" si="144"/>
        <v>-17.700000000004366</v>
      </c>
      <c r="K433" s="15">
        <f t="shared" si="145"/>
        <v>99.95560716605678</v>
      </c>
    </row>
    <row r="434" spans="1:11" ht="63" hidden="1" x14ac:dyDescent="0.25">
      <c r="A434" s="3" t="s">
        <v>34</v>
      </c>
      <c r="B434" s="3" t="s">
        <v>289</v>
      </c>
      <c r="C434" s="3" t="s">
        <v>86</v>
      </c>
      <c r="D434" s="3" t="s">
        <v>17</v>
      </c>
      <c r="E434" s="4" t="s">
        <v>322</v>
      </c>
      <c r="F434" s="5" t="s">
        <v>215</v>
      </c>
      <c r="G434" s="3" t="s">
        <v>35</v>
      </c>
      <c r="H434" s="6">
        <f>H435</f>
        <v>39871.300000000003</v>
      </c>
      <c r="I434" s="6">
        <f t="shared" si="159"/>
        <v>39853.599999999999</v>
      </c>
      <c r="J434" s="15">
        <f t="shared" si="144"/>
        <v>-17.700000000004366</v>
      </c>
      <c r="K434" s="15">
        <f t="shared" si="145"/>
        <v>99.95560716605678</v>
      </c>
    </row>
    <row r="435" spans="1:11" ht="78.75" hidden="1" x14ac:dyDescent="0.25">
      <c r="A435" s="3" t="s">
        <v>36</v>
      </c>
      <c r="B435" s="3" t="s">
        <v>289</v>
      </c>
      <c r="C435" s="3" t="s">
        <v>86</v>
      </c>
      <c r="D435" s="3" t="s">
        <v>17</v>
      </c>
      <c r="E435" s="4" t="s">
        <v>322</v>
      </c>
      <c r="F435" s="5" t="s">
        <v>215</v>
      </c>
      <c r="G435" s="3" t="s">
        <v>37</v>
      </c>
      <c r="H435" s="6">
        <v>39871.300000000003</v>
      </c>
      <c r="I435" s="6">
        <v>39853.599999999999</v>
      </c>
      <c r="J435" s="15">
        <f t="shared" si="144"/>
        <v>-17.700000000004366</v>
      </c>
      <c r="K435" s="15">
        <f t="shared" si="145"/>
        <v>99.95560716605678</v>
      </c>
    </row>
    <row r="436" spans="1:11" ht="63" hidden="1" x14ac:dyDescent="0.25">
      <c r="A436" s="3" t="s">
        <v>216</v>
      </c>
      <c r="B436" s="3" t="s">
        <v>289</v>
      </c>
      <c r="C436" s="3" t="s">
        <v>86</v>
      </c>
      <c r="D436" s="3" t="s">
        <v>17</v>
      </c>
      <c r="E436" s="4" t="s">
        <v>322</v>
      </c>
      <c r="F436" s="5" t="s">
        <v>217</v>
      </c>
      <c r="G436" s="3" t="s">
        <v>5</v>
      </c>
      <c r="H436" s="6">
        <f>H437</f>
        <v>1233.2</v>
      </c>
      <c r="I436" s="6">
        <f t="shared" ref="I436:I437" si="160">I437</f>
        <v>1232.5999999999999</v>
      </c>
      <c r="J436" s="15">
        <f t="shared" si="144"/>
        <v>-0.60000000000013642</v>
      </c>
      <c r="K436" s="15">
        <f t="shared" si="145"/>
        <v>99.951346091469333</v>
      </c>
    </row>
    <row r="437" spans="1:11" ht="63" hidden="1" x14ac:dyDescent="0.25">
      <c r="A437" s="3" t="s">
        <v>34</v>
      </c>
      <c r="B437" s="3" t="s">
        <v>289</v>
      </c>
      <c r="C437" s="3" t="s">
        <v>86</v>
      </c>
      <c r="D437" s="3" t="s">
        <v>17</v>
      </c>
      <c r="E437" s="4" t="s">
        <v>322</v>
      </c>
      <c r="F437" s="5" t="s">
        <v>217</v>
      </c>
      <c r="G437" s="3" t="s">
        <v>35</v>
      </c>
      <c r="H437" s="6">
        <f>H438</f>
        <v>1233.2</v>
      </c>
      <c r="I437" s="6">
        <f t="shared" si="160"/>
        <v>1232.5999999999999</v>
      </c>
      <c r="J437" s="15">
        <f t="shared" si="144"/>
        <v>-0.60000000000013642</v>
      </c>
      <c r="K437" s="15">
        <f t="shared" si="145"/>
        <v>99.951346091469333</v>
      </c>
    </row>
    <row r="438" spans="1:11" ht="78.75" hidden="1" x14ac:dyDescent="0.25">
      <c r="A438" s="3" t="s">
        <v>36</v>
      </c>
      <c r="B438" s="3" t="s">
        <v>289</v>
      </c>
      <c r="C438" s="3" t="s">
        <v>86</v>
      </c>
      <c r="D438" s="3" t="s">
        <v>17</v>
      </c>
      <c r="E438" s="4" t="s">
        <v>322</v>
      </c>
      <c r="F438" s="5" t="s">
        <v>217</v>
      </c>
      <c r="G438" s="3" t="s">
        <v>37</v>
      </c>
      <c r="H438" s="6">
        <v>1233.2</v>
      </c>
      <c r="I438" s="6">
        <v>1232.5999999999999</v>
      </c>
      <c r="J438" s="15">
        <f t="shared" si="144"/>
        <v>-0.60000000000013642</v>
      </c>
      <c r="K438" s="15">
        <f t="shared" si="145"/>
        <v>99.951346091469333</v>
      </c>
    </row>
    <row r="439" spans="1:11" ht="141.75" hidden="1" x14ac:dyDescent="0.25">
      <c r="A439" s="3" t="s">
        <v>218</v>
      </c>
      <c r="B439" s="3" t="s">
        <v>289</v>
      </c>
      <c r="C439" s="3" t="s">
        <v>86</v>
      </c>
      <c r="D439" s="3" t="s">
        <v>17</v>
      </c>
      <c r="E439" s="4" t="s">
        <v>219</v>
      </c>
      <c r="F439" s="5" t="s">
        <v>23</v>
      </c>
      <c r="G439" s="3" t="s">
        <v>5</v>
      </c>
      <c r="H439" s="6">
        <f>H440</f>
        <v>95100.300000000017</v>
      </c>
      <c r="I439" s="6">
        <f t="shared" ref="I439" si="161">I440</f>
        <v>84733.599999999991</v>
      </c>
      <c r="J439" s="15">
        <f t="shared" si="144"/>
        <v>-10366.700000000026</v>
      </c>
      <c r="K439" s="15">
        <f t="shared" si="145"/>
        <v>89.099193167634567</v>
      </c>
    </row>
    <row r="440" spans="1:11" ht="157.5" x14ac:dyDescent="0.25">
      <c r="A440" s="3" t="s">
        <v>220</v>
      </c>
      <c r="B440" s="3" t="s">
        <v>289</v>
      </c>
      <c r="C440" s="3" t="s">
        <v>86</v>
      </c>
      <c r="D440" s="3" t="s">
        <v>17</v>
      </c>
      <c r="E440" s="4" t="s">
        <v>221</v>
      </c>
      <c r="F440" s="5" t="s">
        <v>23</v>
      </c>
      <c r="G440" s="3" t="s">
        <v>5</v>
      </c>
      <c r="H440" s="6">
        <f>H441+H444+H447+H450+H453+H456</f>
        <v>95100.300000000017</v>
      </c>
      <c r="I440" s="6">
        <f>I441+I444+I447+I450+I453+I456</f>
        <v>84733.599999999991</v>
      </c>
      <c r="J440" s="15">
        <f t="shared" si="144"/>
        <v>-10366.700000000026</v>
      </c>
      <c r="K440" s="15">
        <f t="shared" si="145"/>
        <v>89.099193167634567</v>
      </c>
    </row>
    <row r="441" spans="1:11" ht="220.5" x14ac:dyDescent="0.25">
      <c r="A441" s="3" t="s">
        <v>325</v>
      </c>
      <c r="B441" s="3" t="s">
        <v>289</v>
      </c>
      <c r="C441" s="3" t="s">
        <v>86</v>
      </c>
      <c r="D441" s="3" t="s">
        <v>17</v>
      </c>
      <c r="E441" s="4" t="s">
        <v>221</v>
      </c>
      <c r="F441" s="5" t="s">
        <v>326</v>
      </c>
      <c r="G441" s="3" t="s">
        <v>5</v>
      </c>
      <c r="H441" s="6">
        <f>H442</f>
        <v>11591.4</v>
      </c>
      <c r="I441" s="6">
        <f t="shared" ref="I441:I442" si="162">I442</f>
        <v>8880.4</v>
      </c>
      <c r="J441" s="15">
        <f t="shared" si="144"/>
        <v>-2711</v>
      </c>
      <c r="K441" s="15">
        <f t="shared" si="145"/>
        <v>76.611970943975706</v>
      </c>
    </row>
    <row r="442" spans="1:11" ht="63" x14ac:dyDescent="0.25">
      <c r="A442" s="3" t="s">
        <v>34</v>
      </c>
      <c r="B442" s="3" t="s">
        <v>289</v>
      </c>
      <c r="C442" s="3" t="s">
        <v>86</v>
      </c>
      <c r="D442" s="3" t="s">
        <v>17</v>
      </c>
      <c r="E442" s="4" t="s">
        <v>221</v>
      </c>
      <c r="F442" s="5" t="s">
        <v>326</v>
      </c>
      <c r="G442" s="3" t="s">
        <v>35</v>
      </c>
      <c r="H442" s="6">
        <f>H443</f>
        <v>11591.4</v>
      </c>
      <c r="I442" s="6">
        <f t="shared" si="162"/>
        <v>8880.4</v>
      </c>
      <c r="J442" s="15">
        <f t="shared" si="144"/>
        <v>-2711</v>
      </c>
      <c r="K442" s="15">
        <f t="shared" si="145"/>
        <v>76.611970943975706</v>
      </c>
    </row>
    <row r="443" spans="1:11" ht="78.75" x14ac:dyDescent="0.25">
      <c r="A443" s="3" t="s">
        <v>36</v>
      </c>
      <c r="B443" s="3" t="s">
        <v>289</v>
      </c>
      <c r="C443" s="3" t="s">
        <v>86</v>
      </c>
      <c r="D443" s="3" t="s">
        <v>17</v>
      </c>
      <c r="E443" s="4" t="s">
        <v>221</v>
      </c>
      <c r="F443" s="5" t="s">
        <v>326</v>
      </c>
      <c r="G443" s="3" t="s">
        <v>37</v>
      </c>
      <c r="H443" s="6">
        <v>11591.4</v>
      </c>
      <c r="I443" s="6">
        <v>8880.4</v>
      </c>
      <c r="J443" s="15">
        <f t="shared" si="144"/>
        <v>-2711</v>
      </c>
      <c r="K443" s="15">
        <f t="shared" si="145"/>
        <v>76.611970943975706</v>
      </c>
    </row>
    <row r="444" spans="1:11" ht="94.5" x14ac:dyDescent="0.25">
      <c r="A444" s="3" t="s">
        <v>327</v>
      </c>
      <c r="B444" s="3" t="s">
        <v>289</v>
      </c>
      <c r="C444" s="3" t="s">
        <v>86</v>
      </c>
      <c r="D444" s="3" t="s">
        <v>17</v>
      </c>
      <c r="E444" s="4" t="s">
        <v>221</v>
      </c>
      <c r="F444" s="5" t="s">
        <v>328</v>
      </c>
      <c r="G444" s="3" t="s">
        <v>5</v>
      </c>
      <c r="H444" s="6">
        <f>H445</f>
        <v>9287.4</v>
      </c>
      <c r="I444" s="6">
        <f>I445</f>
        <v>9287.2999999999993</v>
      </c>
      <c r="J444" s="15">
        <f t="shared" si="144"/>
        <v>-0.1000000000003638</v>
      </c>
      <c r="K444" s="15">
        <f t="shared" si="145"/>
        <v>99.998923272390556</v>
      </c>
    </row>
    <row r="445" spans="1:11" ht="63" x14ac:dyDescent="0.25">
      <c r="A445" s="3" t="s">
        <v>34</v>
      </c>
      <c r="B445" s="3" t="s">
        <v>289</v>
      </c>
      <c r="C445" s="3" t="s">
        <v>86</v>
      </c>
      <c r="D445" s="3" t="s">
        <v>17</v>
      </c>
      <c r="E445" s="4" t="s">
        <v>221</v>
      </c>
      <c r="F445" s="5" t="s">
        <v>328</v>
      </c>
      <c r="G445" s="3" t="s">
        <v>35</v>
      </c>
      <c r="H445" s="6">
        <f>H446</f>
        <v>9287.4</v>
      </c>
      <c r="I445" s="6">
        <f>I446</f>
        <v>9287.2999999999993</v>
      </c>
      <c r="J445" s="15">
        <f t="shared" si="144"/>
        <v>-0.1000000000003638</v>
      </c>
      <c r="K445" s="15">
        <f t="shared" si="145"/>
        <v>99.998923272390556</v>
      </c>
    </row>
    <row r="446" spans="1:11" ht="78.75" x14ac:dyDescent="0.25">
      <c r="A446" s="3" t="s">
        <v>36</v>
      </c>
      <c r="B446" s="3" t="s">
        <v>289</v>
      </c>
      <c r="C446" s="3" t="s">
        <v>86</v>
      </c>
      <c r="D446" s="3" t="s">
        <v>17</v>
      </c>
      <c r="E446" s="4" t="s">
        <v>221</v>
      </c>
      <c r="F446" s="5" t="s">
        <v>328</v>
      </c>
      <c r="G446" s="3" t="s">
        <v>37</v>
      </c>
      <c r="H446" s="6">
        <v>9287.4</v>
      </c>
      <c r="I446" s="6">
        <v>9287.2999999999993</v>
      </c>
      <c r="J446" s="15">
        <f t="shared" si="144"/>
        <v>-0.1000000000003638</v>
      </c>
      <c r="K446" s="15">
        <f t="shared" si="145"/>
        <v>99.998923272390556</v>
      </c>
    </row>
    <row r="447" spans="1:11" ht="63" x14ac:dyDescent="0.25">
      <c r="A447" s="3" t="s">
        <v>329</v>
      </c>
      <c r="B447" s="3" t="s">
        <v>289</v>
      </c>
      <c r="C447" s="3" t="s">
        <v>86</v>
      </c>
      <c r="D447" s="3" t="s">
        <v>17</v>
      </c>
      <c r="E447" s="4" t="s">
        <v>221</v>
      </c>
      <c r="F447" s="5" t="s">
        <v>330</v>
      </c>
      <c r="G447" s="3" t="s">
        <v>5</v>
      </c>
      <c r="H447" s="6">
        <f>H448</f>
        <v>607.9</v>
      </c>
      <c r="I447" s="6">
        <f t="shared" ref="I447:I448" si="163">I448</f>
        <v>589.5</v>
      </c>
      <c r="J447" s="15">
        <f t="shared" si="144"/>
        <v>-18.399999999999977</v>
      </c>
      <c r="K447" s="15">
        <f t="shared" si="145"/>
        <v>96.973186379338713</v>
      </c>
    </row>
    <row r="448" spans="1:11" ht="63" x14ac:dyDescent="0.25">
      <c r="A448" s="3" t="s">
        <v>34</v>
      </c>
      <c r="B448" s="3" t="s">
        <v>289</v>
      </c>
      <c r="C448" s="3" t="s">
        <v>86</v>
      </c>
      <c r="D448" s="3" t="s">
        <v>17</v>
      </c>
      <c r="E448" s="4" t="s">
        <v>221</v>
      </c>
      <c r="F448" s="5" t="s">
        <v>330</v>
      </c>
      <c r="G448" s="3" t="s">
        <v>35</v>
      </c>
      <c r="H448" s="6">
        <f>H449</f>
        <v>607.9</v>
      </c>
      <c r="I448" s="6">
        <f t="shared" si="163"/>
        <v>589.5</v>
      </c>
      <c r="J448" s="15">
        <f t="shared" si="144"/>
        <v>-18.399999999999977</v>
      </c>
      <c r="K448" s="15">
        <f t="shared" si="145"/>
        <v>96.973186379338713</v>
      </c>
    </row>
    <row r="449" spans="1:11" ht="78.75" x14ac:dyDescent="0.25">
      <c r="A449" s="3" t="s">
        <v>36</v>
      </c>
      <c r="B449" s="3" t="s">
        <v>289</v>
      </c>
      <c r="C449" s="3" t="s">
        <v>86</v>
      </c>
      <c r="D449" s="3" t="s">
        <v>17</v>
      </c>
      <c r="E449" s="4" t="s">
        <v>221</v>
      </c>
      <c r="F449" s="5" t="s">
        <v>330</v>
      </c>
      <c r="G449" s="3" t="s">
        <v>37</v>
      </c>
      <c r="H449" s="6">
        <v>607.9</v>
      </c>
      <c r="I449" s="6">
        <v>589.5</v>
      </c>
      <c r="J449" s="15">
        <f t="shared" si="144"/>
        <v>-18.399999999999977</v>
      </c>
      <c r="K449" s="15">
        <f t="shared" si="145"/>
        <v>96.973186379338713</v>
      </c>
    </row>
    <row r="450" spans="1:11" ht="141.75" x14ac:dyDescent="0.25">
      <c r="A450" s="3" t="s">
        <v>331</v>
      </c>
      <c r="B450" s="3" t="s">
        <v>289</v>
      </c>
      <c r="C450" s="3" t="s">
        <v>86</v>
      </c>
      <c r="D450" s="3" t="s">
        <v>17</v>
      </c>
      <c r="E450" s="4" t="s">
        <v>221</v>
      </c>
      <c r="F450" s="5" t="s">
        <v>332</v>
      </c>
      <c r="G450" s="3" t="s">
        <v>5</v>
      </c>
      <c r="H450" s="6">
        <f>H451</f>
        <v>52687.4</v>
      </c>
      <c r="I450" s="6">
        <f t="shared" ref="I450:I451" si="164">I451</f>
        <v>45279.4</v>
      </c>
      <c r="J450" s="15">
        <f t="shared" si="144"/>
        <v>-7408</v>
      </c>
      <c r="K450" s="15">
        <f t="shared" si="145"/>
        <v>85.939712341091038</v>
      </c>
    </row>
    <row r="451" spans="1:11" ht="31.5" x14ac:dyDescent="0.25">
      <c r="A451" s="3" t="s">
        <v>97</v>
      </c>
      <c r="B451" s="3" t="s">
        <v>289</v>
      </c>
      <c r="C451" s="3" t="s">
        <v>86</v>
      </c>
      <c r="D451" s="3" t="s">
        <v>17</v>
      </c>
      <c r="E451" s="4" t="s">
        <v>221</v>
      </c>
      <c r="F451" s="5" t="s">
        <v>332</v>
      </c>
      <c r="G451" s="3" t="s">
        <v>98</v>
      </c>
      <c r="H451" s="6">
        <f>H452</f>
        <v>52687.4</v>
      </c>
      <c r="I451" s="6">
        <f t="shared" si="164"/>
        <v>45279.4</v>
      </c>
      <c r="J451" s="15">
        <f t="shared" si="144"/>
        <v>-7408</v>
      </c>
      <c r="K451" s="15">
        <f t="shared" si="145"/>
        <v>85.939712341091038</v>
      </c>
    </row>
    <row r="452" spans="1:11" ht="141.75" x14ac:dyDescent="0.25">
      <c r="A452" s="3" t="s">
        <v>140</v>
      </c>
      <c r="B452" s="3" t="s">
        <v>289</v>
      </c>
      <c r="C452" s="3" t="s">
        <v>86</v>
      </c>
      <c r="D452" s="3" t="s">
        <v>17</v>
      </c>
      <c r="E452" s="4" t="s">
        <v>221</v>
      </c>
      <c r="F452" s="5" t="s">
        <v>332</v>
      </c>
      <c r="G452" s="3" t="s">
        <v>141</v>
      </c>
      <c r="H452" s="6">
        <v>52687.4</v>
      </c>
      <c r="I452" s="6">
        <v>45279.4</v>
      </c>
      <c r="J452" s="15">
        <f t="shared" si="144"/>
        <v>-7408</v>
      </c>
      <c r="K452" s="15">
        <f t="shared" si="145"/>
        <v>85.939712341091038</v>
      </c>
    </row>
    <row r="453" spans="1:11" ht="252" x14ac:dyDescent="0.25">
      <c r="A453" s="3" t="s">
        <v>333</v>
      </c>
      <c r="B453" s="3" t="s">
        <v>289</v>
      </c>
      <c r="C453" s="3" t="s">
        <v>86</v>
      </c>
      <c r="D453" s="3" t="s">
        <v>17</v>
      </c>
      <c r="E453" s="4" t="s">
        <v>221</v>
      </c>
      <c r="F453" s="5" t="s">
        <v>334</v>
      </c>
      <c r="G453" s="3" t="s">
        <v>5</v>
      </c>
      <c r="H453" s="6">
        <f>H454</f>
        <v>19296.599999999999</v>
      </c>
      <c r="I453" s="6">
        <f t="shared" ref="I453:I454" si="165">I454</f>
        <v>19296.599999999999</v>
      </c>
      <c r="J453" s="15">
        <f t="shared" si="144"/>
        <v>0</v>
      </c>
      <c r="K453" s="15">
        <f t="shared" si="145"/>
        <v>100</v>
      </c>
    </row>
    <row r="454" spans="1:11" ht="94.5" x14ac:dyDescent="0.25">
      <c r="A454" s="3" t="s">
        <v>128</v>
      </c>
      <c r="B454" s="3" t="s">
        <v>289</v>
      </c>
      <c r="C454" s="3" t="s">
        <v>86</v>
      </c>
      <c r="D454" s="3" t="s">
        <v>17</v>
      </c>
      <c r="E454" s="4" t="s">
        <v>221</v>
      </c>
      <c r="F454" s="5" t="s">
        <v>334</v>
      </c>
      <c r="G454" s="3" t="s">
        <v>129</v>
      </c>
      <c r="H454" s="6">
        <f>H455</f>
        <v>19296.599999999999</v>
      </c>
      <c r="I454" s="6">
        <f t="shared" si="165"/>
        <v>19296.599999999999</v>
      </c>
      <c r="J454" s="15">
        <f t="shared" si="144"/>
        <v>0</v>
      </c>
      <c r="K454" s="15">
        <f t="shared" si="145"/>
        <v>100</v>
      </c>
    </row>
    <row r="455" spans="1:11" ht="173.25" x14ac:dyDescent="0.25">
      <c r="A455" s="3" t="s">
        <v>130</v>
      </c>
      <c r="B455" s="3" t="s">
        <v>289</v>
      </c>
      <c r="C455" s="3" t="s">
        <v>86</v>
      </c>
      <c r="D455" s="3" t="s">
        <v>17</v>
      </c>
      <c r="E455" s="4" t="s">
        <v>221</v>
      </c>
      <c r="F455" s="5" t="s">
        <v>334</v>
      </c>
      <c r="G455" s="3" t="s">
        <v>131</v>
      </c>
      <c r="H455" s="6">
        <v>19296.599999999999</v>
      </c>
      <c r="I455" s="6">
        <v>19296.599999999999</v>
      </c>
      <c r="J455" s="15">
        <f t="shared" si="144"/>
        <v>0</v>
      </c>
      <c r="K455" s="15">
        <f t="shared" si="145"/>
        <v>100</v>
      </c>
    </row>
    <row r="456" spans="1:11" ht="126" x14ac:dyDescent="0.25">
      <c r="A456" s="3" t="s">
        <v>335</v>
      </c>
      <c r="B456" s="3" t="s">
        <v>289</v>
      </c>
      <c r="C456" s="3" t="s">
        <v>86</v>
      </c>
      <c r="D456" s="3" t="s">
        <v>17</v>
      </c>
      <c r="E456" s="4" t="s">
        <v>221</v>
      </c>
      <c r="F456" s="5" t="s">
        <v>336</v>
      </c>
      <c r="G456" s="3" t="s">
        <v>5</v>
      </c>
      <c r="H456" s="6">
        <f>H457</f>
        <v>1629.6</v>
      </c>
      <c r="I456" s="6">
        <f t="shared" ref="I456:I457" si="166">I457</f>
        <v>1400.4</v>
      </c>
      <c r="J456" s="15">
        <f t="shared" ref="J456:J519" si="167">I456-H456</f>
        <v>-229.19999999999982</v>
      </c>
      <c r="K456" s="15">
        <f t="shared" ref="K456:K519" si="168">I456/H456*100</f>
        <v>85.93519882179676</v>
      </c>
    </row>
    <row r="457" spans="1:11" ht="31.5" x14ac:dyDescent="0.25">
      <c r="A457" s="3" t="s">
        <v>97</v>
      </c>
      <c r="B457" s="3" t="s">
        <v>289</v>
      </c>
      <c r="C457" s="3" t="s">
        <v>86</v>
      </c>
      <c r="D457" s="3" t="s">
        <v>17</v>
      </c>
      <c r="E457" s="4" t="s">
        <v>221</v>
      </c>
      <c r="F457" s="5" t="s">
        <v>336</v>
      </c>
      <c r="G457" s="3" t="s">
        <v>98</v>
      </c>
      <c r="H457" s="6">
        <f>H458</f>
        <v>1629.6</v>
      </c>
      <c r="I457" s="6">
        <f t="shared" si="166"/>
        <v>1400.4</v>
      </c>
      <c r="J457" s="15">
        <f t="shared" si="167"/>
        <v>-229.19999999999982</v>
      </c>
      <c r="K457" s="15">
        <f t="shared" si="168"/>
        <v>85.93519882179676</v>
      </c>
    </row>
    <row r="458" spans="1:11" ht="141.75" x14ac:dyDescent="0.25">
      <c r="A458" s="3" t="s">
        <v>140</v>
      </c>
      <c r="B458" s="3" t="s">
        <v>289</v>
      </c>
      <c r="C458" s="3" t="s">
        <v>86</v>
      </c>
      <c r="D458" s="3" t="s">
        <v>17</v>
      </c>
      <c r="E458" s="4" t="s">
        <v>221</v>
      </c>
      <c r="F458" s="5" t="s">
        <v>336</v>
      </c>
      <c r="G458" s="3" t="s">
        <v>141</v>
      </c>
      <c r="H458" s="6">
        <v>1629.6</v>
      </c>
      <c r="I458" s="6">
        <v>1400.4</v>
      </c>
      <c r="J458" s="15">
        <f t="shared" si="167"/>
        <v>-229.19999999999982</v>
      </c>
      <c r="K458" s="15">
        <f t="shared" si="168"/>
        <v>85.93519882179676</v>
      </c>
    </row>
    <row r="459" spans="1:11" ht="31.5" hidden="1" x14ac:dyDescent="0.25">
      <c r="A459" s="3" t="s">
        <v>21</v>
      </c>
      <c r="B459" s="3" t="s">
        <v>289</v>
      </c>
      <c r="C459" s="3" t="s">
        <v>86</v>
      </c>
      <c r="D459" s="3" t="s">
        <v>17</v>
      </c>
      <c r="E459" s="4" t="s">
        <v>22</v>
      </c>
      <c r="F459" s="5" t="s">
        <v>23</v>
      </c>
      <c r="G459" s="3" t="s">
        <v>5</v>
      </c>
      <c r="H459" s="6">
        <f>H460</f>
        <v>185.9</v>
      </c>
      <c r="I459" s="6">
        <f t="shared" ref="I459:I462" si="169">I460</f>
        <v>185.9</v>
      </c>
      <c r="J459" s="15">
        <f t="shared" si="167"/>
        <v>0</v>
      </c>
      <c r="K459" s="15">
        <f t="shared" si="168"/>
        <v>100</v>
      </c>
    </row>
    <row r="460" spans="1:11" ht="47.25" hidden="1" x14ac:dyDescent="0.25">
      <c r="A460" s="3" t="s">
        <v>42</v>
      </c>
      <c r="B460" s="3" t="s">
        <v>289</v>
      </c>
      <c r="C460" s="3" t="s">
        <v>86</v>
      </c>
      <c r="D460" s="3" t="s">
        <v>17</v>
      </c>
      <c r="E460" s="4" t="s">
        <v>43</v>
      </c>
      <c r="F460" s="5" t="s">
        <v>23</v>
      </c>
      <c r="G460" s="3" t="s">
        <v>5</v>
      </c>
      <c r="H460" s="6">
        <f>H461</f>
        <v>185.9</v>
      </c>
      <c r="I460" s="6">
        <f t="shared" si="169"/>
        <v>185.9</v>
      </c>
      <c r="J460" s="15">
        <f t="shared" si="167"/>
        <v>0</v>
      </c>
      <c r="K460" s="15">
        <f t="shared" si="168"/>
        <v>100</v>
      </c>
    </row>
    <row r="461" spans="1:11" ht="63" hidden="1" x14ac:dyDescent="0.25">
      <c r="A461" s="3" t="s">
        <v>121</v>
      </c>
      <c r="B461" s="3" t="s">
        <v>289</v>
      </c>
      <c r="C461" s="3" t="s">
        <v>86</v>
      </c>
      <c r="D461" s="3" t="s">
        <v>17</v>
      </c>
      <c r="E461" s="4" t="s">
        <v>43</v>
      </c>
      <c r="F461" s="5" t="s">
        <v>122</v>
      </c>
      <c r="G461" s="3" t="s">
        <v>5</v>
      </c>
      <c r="H461" s="6">
        <f>H462</f>
        <v>185.9</v>
      </c>
      <c r="I461" s="6">
        <f t="shared" si="169"/>
        <v>185.9</v>
      </c>
      <c r="J461" s="15">
        <f t="shared" si="167"/>
        <v>0</v>
      </c>
      <c r="K461" s="15">
        <f t="shared" si="168"/>
        <v>100</v>
      </c>
    </row>
    <row r="462" spans="1:11" ht="63" hidden="1" x14ac:dyDescent="0.25">
      <c r="A462" s="3" t="s">
        <v>34</v>
      </c>
      <c r="B462" s="3" t="s">
        <v>289</v>
      </c>
      <c r="C462" s="3" t="s">
        <v>86</v>
      </c>
      <c r="D462" s="3" t="s">
        <v>17</v>
      </c>
      <c r="E462" s="4" t="s">
        <v>43</v>
      </c>
      <c r="F462" s="5" t="s">
        <v>122</v>
      </c>
      <c r="G462" s="3" t="s">
        <v>35</v>
      </c>
      <c r="H462" s="6">
        <f>H463</f>
        <v>185.9</v>
      </c>
      <c r="I462" s="6">
        <f t="shared" si="169"/>
        <v>185.9</v>
      </c>
      <c r="J462" s="15">
        <f t="shared" si="167"/>
        <v>0</v>
      </c>
      <c r="K462" s="15">
        <f t="shared" si="168"/>
        <v>100</v>
      </c>
    </row>
    <row r="463" spans="1:11" ht="78.75" hidden="1" x14ac:dyDescent="0.25">
      <c r="A463" s="3" t="s">
        <v>36</v>
      </c>
      <c r="B463" s="3" t="s">
        <v>289</v>
      </c>
      <c r="C463" s="3" t="s">
        <v>86</v>
      </c>
      <c r="D463" s="3" t="s">
        <v>17</v>
      </c>
      <c r="E463" s="4" t="s">
        <v>43</v>
      </c>
      <c r="F463" s="5" t="s">
        <v>122</v>
      </c>
      <c r="G463" s="3" t="s">
        <v>37</v>
      </c>
      <c r="H463" s="6">
        <v>185.9</v>
      </c>
      <c r="I463" s="6">
        <v>185.9</v>
      </c>
      <c r="J463" s="15">
        <f t="shared" si="167"/>
        <v>0</v>
      </c>
      <c r="K463" s="15">
        <f t="shared" si="168"/>
        <v>100</v>
      </c>
    </row>
    <row r="464" spans="1:11" ht="31.5" hidden="1" x14ac:dyDescent="0.25">
      <c r="A464" s="1" t="s">
        <v>337</v>
      </c>
      <c r="B464" s="1" t="s">
        <v>289</v>
      </c>
      <c r="C464" s="1" t="s">
        <v>86</v>
      </c>
      <c r="D464" s="1" t="s">
        <v>62</v>
      </c>
      <c r="E464" s="72" t="s">
        <v>5</v>
      </c>
      <c r="F464" s="72"/>
      <c r="G464" s="1" t="s">
        <v>5</v>
      </c>
      <c r="H464" s="2">
        <f>H473+H465</f>
        <v>103015.6</v>
      </c>
      <c r="I464" s="2">
        <f>I473+I465</f>
        <v>102733.9</v>
      </c>
      <c r="J464" s="22">
        <f t="shared" si="167"/>
        <v>-281.70000000001164</v>
      </c>
      <c r="K464" s="22">
        <f t="shared" si="168"/>
        <v>99.726546270661913</v>
      </c>
    </row>
    <row r="465" spans="1:11" ht="94.5" hidden="1" x14ac:dyDescent="0.25">
      <c r="A465" s="3" t="s">
        <v>206</v>
      </c>
      <c r="B465" s="3" t="s">
        <v>289</v>
      </c>
      <c r="C465" s="3" t="s">
        <v>86</v>
      </c>
      <c r="D465" s="3" t="s">
        <v>62</v>
      </c>
      <c r="E465" s="4" t="s">
        <v>207</v>
      </c>
      <c r="F465" s="5" t="s">
        <v>23</v>
      </c>
      <c r="G465" s="3" t="s">
        <v>5</v>
      </c>
      <c r="H465" s="6">
        <f>H466</f>
        <v>9381.5</v>
      </c>
      <c r="I465" s="6">
        <f t="shared" ref="I465" si="170">I466</f>
        <v>9100</v>
      </c>
      <c r="J465" s="15">
        <f t="shared" si="167"/>
        <v>-281.5</v>
      </c>
      <c r="K465" s="15">
        <f t="shared" si="168"/>
        <v>96.999413739807068</v>
      </c>
    </row>
    <row r="466" spans="1:11" ht="31.5" hidden="1" x14ac:dyDescent="0.25">
      <c r="A466" s="3" t="s">
        <v>208</v>
      </c>
      <c r="B466" s="3" t="s">
        <v>289</v>
      </c>
      <c r="C466" s="3" t="s">
        <v>86</v>
      </c>
      <c r="D466" s="3" t="s">
        <v>62</v>
      </c>
      <c r="E466" s="4" t="s">
        <v>209</v>
      </c>
      <c r="F466" s="5" t="s">
        <v>23</v>
      </c>
      <c r="G466" s="3" t="s">
        <v>5</v>
      </c>
      <c r="H466" s="6">
        <f>H467+H470</f>
        <v>9381.5</v>
      </c>
      <c r="I466" s="6">
        <f t="shared" ref="I466" si="171">I467+I470</f>
        <v>9100</v>
      </c>
      <c r="J466" s="15">
        <f t="shared" si="167"/>
        <v>-281.5</v>
      </c>
      <c r="K466" s="15">
        <f t="shared" si="168"/>
        <v>96.999413739807068</v>
      </c>
    </row>
    <row r="467" spans="1:11" ht="94.5" hidden="1" x14ac:dyDescent="0.25">
      <c r="A467" s="3" t="s">
        <v>310</v>
      </c>
      <c r="B467" s="3" t="s">
        <v>289</v>
      </c>
      <c r="C467" s="3" t="s">
        <v>86</v>
      </c>
      <c r="D467" s="3" t="s">
        <v>62</v>
      </c>
      <c r="E467" s="4" t="s">
        <v>209</v>
      </c>
      <c r="F467" s="5" t="s">
        <v>311</v>
      </c>
      <c r="G467" s="3" t="s">
        <v>5</v>
      </c>
      <c r="H467" s="6">
        <f>H468</f>
        <v>9100</v>
      </c>
      <c r="I467" s="6">
        <f t="shared" ref="I467:I468" si="172">I468</f>
        <v>8827</v>
      </c>
      <c r="J467" s="15">
        <f t="shared" si="167"/>
        <v>-273</v>
      </c>
      <c r="K467" s="15">
        <f t="shared" si="168"/>
        <v>97</v>
      </c>
    </row>
    <row r="468" spans="1:11" ht="78.75" hidden="1" x14ac:dyDescent="0.25">
      <c r="A468" s="3" t="s">
        <v>305</v>
      </c>
      <c r="B468" s="3" t="s">
        <v>289</v>
      </c>
      <c r="C468" s="3" t="s">
        <v>86</v>
      </c>
      <c r="D468" s="3" t="s">
        <v>62</v>
      </c>
      <c r="E468" s="4" t="s">
        <v>209</v>
      </c>
      <c r="F468" s="5" t="s">
        <v>311</v>
      </c>
      <c r="G468" s="3" t="s">
        <v>306</v>
      </c>
      <c r="H468" s="6">
        <f>H469</f>
        <v>9100</v>
      </c>
      <c r="I468" s="6">
        <f t="shared" si="172"/>
        <v>8827</v>
      </c>
      <c r="J468" s="15">
        <f t="shared" si="167"/>
        <v>-273</v>
      </c>
      <c r="K468" s="15">
        <f t="shared" si="168"/>
        <v>97</v>
      </c>
    </row>
    <row r="469" spans="1:11" hidden="1" x14ac:dyDescent="0.25">
      <c r="A469" s="3" t="s">
        <v>307</v>
      </c>
      <c r="B469" s="3" t="s">
        <v>289</v>
      </c>
      <c r="C469" s="3" t="s">
        <v>86</v>
      </c>
      <c r="D469" s="3" t="s">
        <v>62</v>
      </c>
      <c r="E469" s="4" t="s">
        <v>209</v>
      </c>
      <c r="F469" s="5" t="s">
        <v>311</v>
      </c>
      <c r="G469" s="3" t="s">
        <v>308</v>
      </c>
      <c r="H469" s="6">
        <v>9100</v>
      </c>
      <c r="I469" s="6">
        <v>8827</v>
      </c>
      <c r="J469" s="15">
        <f t="shared" si="167"/>
        <v>-273</v>
      </c>
      <c r="K469" s="15">
        <f t="shared" si="168"/>
        <v>97</v>
      </c>
    </row>
    <row r="470" spans="1:11" ht="94.5" hidden="1" x14ac:dyDescent="0.25">
      <c r="A470" s="3" t="s">
        <v>313</v>
      </c>
      <c r="B470" s="3" t="s">
        <v>289</v>
      </c>
      <c r="C470" s="3" t="s">
        <v>86</v>
      </c>
      <c r="D470" s="3" t="s">
        <v>62</v>
      </c>
      <c r="E470" s="4" t="s">
        <v>209</v>
      </c>
      <c r="F470" s="5" t="s">
        <v>314</v>
      </c>
      <c r="G470" s="3" t="s">
        <v>5</v>
      </c>
      <c r="H470" s="6">
        <f>H471</f>
        <v>281.5</v>
      </c>
      <c r="I470" s="6">
        <f t="shared" ref="I470:I471" si="173">I471</f>
        <v>273</v>
      </c>
      <c r="J470" s="15">
        <f t="shared" si="167"/>
        <v>-8.5</v>
      </c>
      <c r="K470" s="15">
        <f t="shared" si="168"/>
        <v>96.980461811722918</v>
      </c>
    </row>
    <row r="471" spans="1:11" ht="78.75" hidden="1" x14ac:dyDescent="0.25">
      <c r="A471" s="3" t="s">
        <v>305</v>
      </c>
      <c r="B471" s="3" t="s">
        <v>289</v>
      </c>
      <c r="C471" s="3" t="s">
        <v>86</v>
      </c>
      <c r="D471" s="3" t="s">
        <v>62</v>
      </c>
      <c r="E471" s="4" t="s">
        <v>209</v>
      </c>
      <c r="F471" s="5" t="s">
        <v>314</v>
      </c>
      <c r="G471" s="3" t="s">
        <v>306</v>
      </c>
      <c r="H471" s="6">
        <f>H472</f>
        <v>281.5</v>
      </c>
      <c r="I471" s="6">
        <f t="shared" si="173"/>
        <v>273</v>
      </c>
      <c r="J471" s="15">
        <f t="shared" si="167"/>
        <v>-8.5</v>
      </c>
      <c r="K471" s="15">
        <f t="shared" si="168"/>
        <v>96.980461811722918</v>
      </c>
    </row>
    <row r="472" spans="1:11" ht="31.5" hidden="1" x14ac:dyDescent="0.25">
      <c r="A472" s="3" t="s">
        <v>307</v>
      </c>
      <c r="B472" s="3" t="s">
        <v>289</v>
      </c>
      <c r="C472" s="3" t="s">
        <v>86</v>
      </c>
      <c r="D472" s="3" t="s">
        <v>62</v>
      </c>
      <c r="E472" s="4" t="s">
        <v>209</v>
      </c>
      <c r="F472" s="5" t="s">
        <v>314</v>
      </c>
      <c r="G472" s="3" t="s">
        <v>308</v>
      </c>
      <c r="H472" s="6">
        <v>281.5</v>
      </c>
      <c r="I472" s="6">
        <v>273</v>
      </c>
      <c r="J472" s="15">
        <f t="shared" si="167"/>
        <v>-8.5</v>
      </c>
      <c r="K472" s="15">
        <f t="shared" si="168"/>
        <v>96.980461811722918</v>
      </c>
    </row>
    <row r="473" spans="1:11" ht="141.75" hidden="1" x14ac:dyDescent="0.25">
      <c r="A473" s="3" t="s">
        <v>218</v>
      </c>
      <c r="B473" s="3" t="s">
        <v>289</v>
      </c>
      <c r="C473" s="3" t="s">
        <v>86</v>
      </c>
      <c r="D473" s="3" t="s">
        <v>62</v>
      </c>
      <c r="E473" s="4" t="s">
        <v>219</v>
      </c>
      <c r="F473" s="5" t="s">
        <v>23</v>
      </c>
      <c r="G473" s="3" t="s">
        <v>5</v>
      </c>
      <c r="H473" s="6">
        <f>H474</f>
        <v>93634.1</v>
      </c>
      <c r="I473" s="6">
        <f>I474</f>
        <v>93633.9</v>
      </c>
      <c r="J473" s="15">
        <f t="shared" si="167"/>
        <v>-0.20000000001164153</v>
      </c>
      <c r="K473" s="15">
        <f t="shared" si="168"/>
        <v>99.999786402603306</v>
      </c>
    </row>
    <row r="474" spans="1:11" ht="157.5" x14ac:dyDescent="0.25">
      <c r="A474" s="3" t="s">
        <v>220</v>
      </c>
      <c r="B474" s="3" t="s">
        <v>289</v>
      </c>
      <c r="C474" s="3" t="s">
        <v>86</v>
      </c>
      <c r="D474" s="3" t="s">
        <v>62</v>
      </c>
      <c r="E474" s="4" t="s">
        <v>221</v>
      </c>
      <c r="F474" s="5" t="s">
        <v>23</v>
      </c>
      <c r="G474" s="3" t="s">
        <v>5</v>
      </c>
      <c r="H474" s="6">
        <f>H475+H478+H481</f>
        <v>93634.1</v>
      </c>
      <c r="I474" s="6">
        <f t="shared" ref="I474" si="174">I475+I478+I481</f>
        <v>93633.9</v>
      </c>
      <c r="J474" s="15">
        <f t="shared" si="167"/>
        <v>-0.20000000001164153</v>
      </c>
      <c r="K474" s="15">
        <f t="shared" si="168"/>
        <v>99.999786402603306</v>
      </c>
    </row>
    <row r="475" spans="1:11" ht="126" x14ac:dyDescent="0.25">
      <c r="A475" s="3" t="s">
        <v>338</v>
      </c>
      <c r="B475" s="3" t="s">
        <v>289</v>
      </c>
      <c r="C475" s="3" t="s">
        <v>86</v>
      </c>
      <c r="D475" s="3" t="s">
        <v>62</v>
      </c>
      <c r="E475" s="4" t="s">
        <v>221</v>
      </c>
      <c r="F475" s="5" t="s">
        <v>339</v>
      </c>
      <c r="G475" s="3" t="s">
        <v>5</v>
      </c>
      <c r="H475" s="6">
        <f>H476</f>
        <v>210</v>
      </c>
      <c r="I475" s="6">
        <f t="shared" ref="I475:I476" si="175">I476</f>
        <v>210</v>
      </c>
      <c r="J475" s="15">
        <f t="shared" si="167"/>
        <v>0</v>
      </c>
      <c r="K475" s="15">
        <f t="shared" si="168"/>
        <v>100</v>
      </c>
    </row>
    <row r="476" spans="1:11" ht="63" x14ac:dyDescent="0.25">
      <c r="A476" s="3" t="s">
        <v>34</v>
      </c>
      <c r="B476" s="3" t="s">
        <v>289</v>
      </c>
      <c r="C476" s="3" t="s">
        <v>86</v>
      </c>
      <c r="D476" s="3" t="s">
        <v>62</v>
      </c>
      <c r="E476" s="4" t="s">
        <v>221</v>
      </c>
      <c r="F476" s="5" t="s">
        <v>339</v>
      </c>
      <c r="G476" s="3" t="s">
        <v>35</v>
      </c>
      <c r="H476" s="6">
        <f>H477</f>
        <v>210</v>
      </c>
      <c r="I476" s="6">
        <f t="shared" si="175"/>
        <v>210</v>
      </c>
      <c r="J476" s="15">
        <f t="shared" si="167"/>
        <v>0</v>
      </c>
      <c r="K476" s="15">
        <f t="shared" si="168"/>
        <v>100</v>
      </c>
    </row>
    <row r="477" spans="1:11" ht="78.75" x14ac:dyDescent="0.25">
      <c r="A477" s="3" t="s">
        <v>36</v>
      </c>
      <c r="B477" s="3" t="s">
        <v>289</v>
      </c>
      <c r="C477" s="3" t="s">
        <v>86</v>
      </c>
      <c r="D477" s="3" t="s">
        <v>62</v>
      </c>
      <c r="E477" s="4" t="s">
        <v>221</v>
      </c>
      <c r="F477" s="5" t="s">
        <v>339</v>
      </c>
      <c r="G477" s="3" t="s">
        <v>37</v>
      </c>
      <c r="H477" s="6">
        <v>210</v>
      </c>
      <c r="I477" s="6">
        <v>210</v>
      </c>
      <c r="J477" s="15">
        <f t="shared" si="167"/>
        <v>0</v>
      </c>
      <c r="K477" s="15">
        <f t="shared" si="168"/>
        <v>100</v>
      </c>
    </row>
    <row r="478" spans="1:11" ht="94.5" x14ac:dyDescent="0.25">
      <c r="A478" s="3" t="s">
        <v>310</v>
      </c>
      <c r="B478" s="3" t="s">
        <v>289</v>
      </c>
      <c r="C478" s="3" t="s">
        <v>86</v>
      </c>
      <c r="D478" s="3" t="s">
        <v>62</v>
      </c>
      <c r="E478" s="4" t="s">
        <v>221</v>
      </c>
      <c r="F478" s="5" t="s">
        <v>311</v>
      </c>
      <c r="G478" s="3" t="s">
        <v>5</v>
      </c>
      <c r="H478" s="6">
        <f>H479</f>
        <v>90621.3</v>
      </c>
      <c r="I478" s="6">
        <f t="shared" ref="I478:I479" si="176">I479</f>
        <v>90621.2</v>
      </c>
      <c r="J478" s="15">
        <f t="shared" si="167"/>
        <v>-0.10000000000582077</v>
      </c>
      <c r="K478" s="15">
        <f t="shared" si="168"/>
        <v>99.9998896506671</v>
      </c>
    </row>
    <row r="479" spans="1:11" ht="78.75" x14ac:dyDescent="0.25">
      <c r="A479" s="3" t="s">
        <v>305</v>
      </c>
      <c r="B479" s="3" t="s">
        <v>289</v>
      </c>
      <c r="C479" s="3" t="s">
        <v>86</v>
      </c>
      <c r="D479" s="3" t="s">
        <v>62</v>
      </c>
      <c r="E479" s="4" t="s">
        <v>221</v>
      </c>
      <c r="F479" s="5" t="s">
        <v>311</v>
      </c>
      <c r="G479" s="3" t="s">
        <v>306</v>
      </c>
      <c r="H479" s="6">
        <f>H480</f>
        <v>90621.3</v>
      </c>
      <c r="I479" s="6">
        <f t="shared" si="176"/>
        <v>90621.2</v>
      </c>
      <c r="J479" s="15">
        <f t="shared" si="167"/>
        <v>-0.10000000000582077</v>
      </c>
      <c r="K479" s="15">
        <f t="shared" si="168"/>
        <v>99.9998896506671</v>
      </c>
    </row>
    <row r="480" spans="1:11" x14ac:dyDescent="0.25">
      <c r="A480" s="3" t="s">
        <v>307</v>
      </c>
      <c r="B480" s="3" t="s">
        <v>289</v>
      </c>
      <c r="C480" s="3" t="s">
        <v>86</v>
      </c>
      <c r="D480" s="3" t="s">
        <v>62</v>
      </c>
      <c r="E480" s="4" t="s">
        <v>221</v>
      </c>
      <c r="F480" s="5" t="s">
        <v>311</v>
      </c>
      <c r="G480" s="3" t="s">
        <v>308</v>
      </c>
      <c r="H480" s="6">
        <v>90621.3</v>
      </c>
      <c r="I480" s="6">
        <v>90621.2</v>
      </c>
      <c r="J480" s="15">
        <f t="shared" si="167"/>
        <v>-0.10000000000582077</v>
      </c>
      <c r="K480" s="15">
        <f t="shared" si="168"/>
        <v>99.9998896506671</v>
      </c>
    </row>
    <row r="481" spans="1:11" ht="94.5" x14ac:dyDescent="0.25">
      <c r="A481" s="3" t="s">
        <v>313</v>
      </c>
      <c r="B481" s="3" t="s">
        <v>289</v>
      </c>
      <c r="C481" s="3" t="s">
        <v>86</v>
      </c>
      <c r="D481" s="3" t="s">
        <v>62</v>
      </c>
      <c r="E481" s="4" t="s">
        <v>221</v>
      </c>
      <c r="F481" s="5" t="s">
        <v>314</v>
      </c>
      <c r="G481" s="3" t="s">
        <v>5</v>
      </c>
      <c r="H481" s="6">
        <f>H482</f>
        <v>2802.8</v>
      </c>
      <c r="I481" s="6">
        <f t="shared" ref="I481:I482" si="177">I482</f>
        <v>2802.7</v>
      </c>
      <c r="J481" s="15">
        <f t="shared" si="167"/>
        <v>-0.1000000000003638</v>
      </c>
      <c r="K481" s="15">
        <f t="shared" si="168"/>
        <v>99.996432139289269</v>
      </c>
    </row>
    <row r="482" spans="1:11" ht="78.75" x14ac:dyDescent="0.25">
      <c r="A482" s="3" t="s">
        <v>305</v>
      </c>
      <c r="B482" s="3" t="s">
        <v>289</v>
      </c>
      <c r="C482" s="3" t="s">
        <v>86</v>
      </c>
      <c r="D482" s="3" t="s">
        <v>62</v>
      </c>
      <c r="E482" s="4" t="s">
        <v>221</v>
      </c>
      <c r="F482" s="5" t="s">
        <v>314</v>
      </c>
      <c r="G482" s="3" t="s">
        <v>306</v>
      </c>
      <c r="H482" s="6">
        <f>H483</f>
        <v>2802.8</v>
      </c>
      <c r="I482" s="6">
        <f t="shared" si="177"/>
        <v>2802.7</v>
      </c>
      <c r="J482" s="15">
        <f t="shared" si="167"/>
        <v>-0.1000000000003638</v>
      </c>
      <c r="K482" s="15">
        <f t="shared" si="168"/>
        <v>99.996432139289269</v>
      </c>
    </row>
    <row r="483" spans="1:11" ht="31.5" x14ac:dyDescent="0.25">
      <c r="A483" s="3" t="s">
        <v>307</v>
      </c>
      <c r="B483" s="3" t="s">
        <v>289</v>
      </c>
      <c r="C483" s="3" t="s">
        <v>86</v>
      </c>
      <c r="D483" s="3" t="s">
        <v>62</v>
      </c>
      <c r="E483" s="4" t="s">
        <v>221</v>
      </c>
      <c r="F483" s="5" t="s">
        <v>314</v>
      </c>
      <c r="G483" s="3" t="s">
        <v>308</v>
      </c>
      <c r="H483" s="6">
        <v>2802.8</v>
      </c>
      <c r="I483" s="6">
        <v>2802.7</v>
      </c>
      <c r="J483" s="15">
        <f t="shared" si="167"/>
        <v>-0.1000000000003638</v>
      </c>
      <c r="K483" s="15">
        <f t="shared" si="168"/>
        <v>99.996432139289269</v>
      </c>
    </row>
    <row r="484" spans="1:11" hidden="1" x14ac:dyDescent="0.25">
      <c r="A484" s="1" t="s">
        <v>235</v>
      </c>
      <c r="B484" s="1" t="s">
        <v>289</v>
      </c>
      <c r="C484" s="1" t="s">
        <v>86</v>
      </c>
      <c r="D484" s="1" t="s">
        <v>20</v>
      </c>
      <c r="E484" s="72" t="s">
        <v>5</v>
      </c>
      <c r="F484" s="72"/>
      <c r="G484" s="1" t="s">
        <v>5</v>
      </c>
      <c r="H484" s="2">
        <f>H485+H490</f>
        <v>42904.799999999996</v>
      </c>
      <c r="I484" s="2">
        <f>I485+I490</f>
        <v>41703.699999999997</v>
      </c>
      <c r="J484" s="22">
        <f t="shared" si="167"/>
        <v>-1201.0999999999985</v>
      </c>
      <c r="K484" s="22">
        <f t="shared" si="168"/>
        <v>97.200546325819033</v>
      </c>
    </row>
    <row r="485" spans="1:11" ht="141.75" hidden="1" x14ac:dyDescent="0.25">
      <c r="A485" s="3" t="s">
        <v>218</v>
      </c>
      <c r="B485" s="3" t="s">
        <v>289</v>
      </c>
      <c r="C485" s="3" t="s">
        <v>86</v>
      </c>
      <c r="D485" s="3" t="s">
        <v>20</v>
      </c>
      <c r="E485" s="4" t="s">
        <v>219</v>
      </c>
      <c r="F485" s="5" t="s">
        <v>23</v>
      </c>
      <c r="G485" s="3" t="s">
        <v>5</v>
      </c>
      <c r="H485" s="6">
        <f>H486</f>
        <v>42803.1</v>
      </c>
      <c r="I485" s="6">
        <f t="shared" ref="I485:I488" si="178">I486</f>
        <v>41602</v>
      </c>
      <c r="J485" s="15">
        <f t="shared" si="167"/>
        <v>-1201.0999999999985</v>
      </c>
      <c r="K485" s="15">
        <f t="shared" si="168"/>
        <v>97.193894834719913</v>
      </c>
    </row>
    <row r="486" spans="1:11" ht="157.5" x14ac:dyDescent="0.25">
      <c r="A486" s="3" t="s">
        <v>220</v>
      </c>
      <c r="B486" s="3" t="s">
        <v>289</v>
      </c>
      <c r="C486" s="3" t="s">
        <v>86</v>
      </c>
      <c r="D486" s="3" t="s">
        <v>20</v>
      </c>
      <c r="E486" s="4" t="s">
        <v>221</v>
      </c>
      <c r="F486" s="5" t="s">
        <v>23</v>
      </c>
      <c r="G486" s="3" t="s">
        <v>5</v>
      </c>
      <c r="H486" s="6">
        <f>H487</f>
        <v>42803.1</v>
      </c>
      <c r="I486" s="6">
        <f t="shared" si="178"/>
        <v>41602</v>
      </c>
      <c r="J486" s="15">
        <f t="shared" si="167"/>
        <v>-1201.0999999999985</v>
      </c>
      <c r="K486" s="15">
        <f t="shared" si="168"/>
        <v>97.193894834719913</v>
      </c>
    </row>
    <row r="487" spans="1:11" ht="267.75" x14ac:dyDescent="0.25">
      <c r="A487" s="3" t="s">
        <v>342</v>
      </c>
      <c r="B487" s="3" t="s">
        <v>289</v>
      </c>
      <c r="C487" s="3" t="s">
        <v>86</v>
      </c>
      <c r="D487" s="3" t="s">
        <v>20</v>
      </c>
      <c r="E487" s="4" t="s">
        <v>221</v>
      </c>
      <c r="F487" s="5" t="s">
        <v>343</v>
      </c>
      <c r="G487" s="3" t="s">
        <v>5</v>
      </c>
      <c r="H487" s="6">
        <f>H488</f>
        <v>42803.1</v>
      </c>
      <c r="I487" s="6">
        <f t="shared" si="178"/>
        <v>41602</v>
      </c>
      <c r="J487" s="15">
        <f t="shared" si="167"/>
        <v>-1201.0999999999985</v>
      </c>
      <c r="K487" s="15">
        <f t="shared" si="168"/>
        <v>97.193894834719913</v>
      </c>
    </row>
    <row r="488" spans="1:11" ht="63" x14ac:dyDescent="0.25">
      <c r="A488" s="3" t="s">
        <v>34</v>
      </c>
      <c r="B488" s="3" t="s">
        <v>289</v>
      </c>
      <c r="C488" s="3" t="s">
        <v>86</v>
      </c>
      <c r="D488" s="3" t="s">
        <v>20</v>
      </c>
      <c r="E488" s="4" t="s">
        <v>221</v>
      </c>
      <c r="F488" s="5" t="s">
        <v>343</v>
      </c>
      <c r="G488" s="3" t="s">
        <v>35</v>
      </c>
      <c r="H488" s="6">
        <f>H489</f>
        <v>42803.1</v>
      </c>
      <c r="I488" s="6">
        <f t="shared" si="178"/>
        <v>41602</v>
      </c>
      <c r="J488" s="15">
        <f t="shared" si="167"/>
        <v>-1201.0999999999985</v>
      </c>
      <c r="K488" s="15">
        <f t="shared" si="168"/>
        <v>97.193894834719913</v>
      </c>
    </row>
    <row r="489" spans="1:11" ht="78.75" x14ac:dyDescent="0.25">
      <c r="A489" s="3" t="s">
        <v>36</v>
      </c>
      <c r="B489" s="3" t="s">
        <v>289</v>
      </c>
      <c r="C489" s="3" t="s">
        <v>86</v>
      </c>
      <c r="D489" s="3" t="s">
        <v>20</v>
      </c>
      <c r="E489" s="4" t="s">
        <v>221</v>
      </c>
      <c r="F489" s="5" t="s">
        <v>343</v>
      </c>
      <c r="G489" s="3" t="s">
        <v>37</v>
      </c>
      <c r="H489" s="6">
        <v>42803.1</v>
      </c>
      <c r="I489" s="6">
        <v>41602</v>
      </c>
      <c r="J489" s="15">
        <f t="shared" si="167"/>
        <v>-1201.0999999999985</v>
      </c>
      <c r="K489" s="15">
        <f t="shared" si="168"/>
        <v>97.193894834719913</v>
      </c>
    </row>
    <row r="490" spans="1:11" ht="31.5" hidden="1" x14ac:dyDescent="0.25">
      <c r="A490" s="3" t="s">
        <v>21</v>
      </c>
      <c r="B490" s="3" t="s">
        <v>289</v>
      </c>
      <c r="C490" s="3" t="s">
        <v>86</v>
      </c>
      <c r="D490" s="3" t="s">
        <v>20</v>
      </c>
      <c r="E490" s="4">
        <v>55000</v>
      </c>
      <c r="F490" s="10" t="s">
        <v>23</v>
      </c>
      <c r="G490" s="3"/>
      <c r="H490" s="6">
        <f t="shared" ref="H490:I493" si="179">H491</f>
        <v>101.7</v>
      </c>
      <c r="I490" s="6">
        <f t="shared" si="179"/>
        <v>101.7</v>
      </c>
      <c r="J490" s="15">
        <f t="shared" si="167"/>
        <v>0</v>
      </c>
      <c r="K490" s="15">
        <f t="shared" si="168"/>
        <v>100</v>
      </c>
    </row>
    <row r="491" spans="1:11" ht="47.25" hidden="1" x14ac:dyDescent="0.25">
      <c r="A491" s="3" t="s">
        <v>42</v>
      </c>
      <c r="B491" s="3" t="s">
        <v>289</v>
      </c>
      <c r="C491" s="3" t="s">
        <v>86</v>
      </c>
      <c r="D491" s="3" t="s">
        <v>20</v>
      </c>
      <c r="E491" s="4">
        <v>55700</v>
      </c>
      <c r="F491" s="10" t="s">
        <v>23</v>
      </c>
      <c r="G491" s="3"/>
      <c r="H491" s="6">
        <f t="shared" si="179"/>
        <v>101.7</v>
      </c>
      <c r="I491" s="6">
        <f t="shared" si="179"/>
        <v>101.7</v>
      </c>
      <c r="J491" s="15">
        <f t="shared" si="167"/>
        <v>0</v>
      </c>
      <c r="K491" s="15">
        <f t="shared" si="168"/>
        <v>100</v>
      </c>
    </row>
    <row r="492" spans="1:11" ht="63" hidden="1" x14ac:dyDescent="0.25">
      <c r="A492" s="3" t="s">
        <v>121</v>
      </c>
      <c r="B492" s="3" t="s">
        <v>289</v>
      </c>
      <c r="C492" s="3" t="s">
        <v>86</v>
      </c>
      <c r="D492" s="3" t="s">
        <v>20</v>
      </c>
      <c r="E492" s="4">
        <v>55700</v>
      </c>
      <c r="F492" s="10" t="s">
        <v>122</v>
      </c>
      <c r="G492" s="3"/>
      <c r="H492" s="6">
        <f t="shared" si="179"/>
        <v>101.7</v>
      </c>
      <c r="I492" s="6">
        <f t="shared" si="179"/>
        <v>101.7</v>
      </c>
      <c r="J492" s="15">
        <f t="shared" si="167"/>
        <v>0</v>
      </c>
      <c r="K492" s="15">
        <f t="shared" si="168"/>
        <v>100</v>
      </c>
    </row>
    <row r="493" spans="1:11" ht="63" hidden="1" x14ac:dyDescent="0.25">
      <c r="A493" s="3" t="s">
        <v>34</v>
      </c>
      <c r="B493" s="3" t="s">
        <v>289</v>
      </c>
      <c r="C493" s="3" t="s">
        <v>86</v>
      </c>
      <c r="D493" s="3" t="s">
        <v>20</v>
      </c>
      <c r="E493" s="4">
        <v>55700</v>
      </c>
      <c r="F493" s="10" t="s">
        <v>122</v>
      </c>
      <c r="G493" s="3">
        <v>200</v>
      </c>
      <c r="H493" s="6">
        <f t="shared" si="179"/>
        <v>101.7</v>
      </c>
      <c r="I493" s="6">
        <f t="shared" si="179"/>
        <v>101.7</v>
      </c>
      <c r="J493" s="15">
        <f t="shared" si="167"/>
        <v>0</v>
      </c>
      <c r="K493" s="15">
        <f t="shared" si="168"/>
        <v>100</v>
      </c>
    </row>
    <row r="494" spans="1:11" ht="78.75" hidden="1" x14ac:dyDescent="0.25">
      <c r="A494" s="3" t="s">
        <v>36</v>
      </c>
      <c r="B494" s="3" t="s">
        <v>289</v>
      </c>
      <c r="C494" s="3" t="s">
        <v>86</v>
      </c>
      <c r="D494" s="3" t="s">
        <v>20</v>
      </c>
      <c r="E494" s="4">
        <v>55700</v>
      </c>
      <c r="F494" s="10" t="s">
        <v>122</v>
      </c>
      <c r="G494" s="3">
        <v>240</v>
      </c>
      <c r="H494" s="6">
        <v>101.7</v>
      </c>
      <c r="I494" s="6">
        <v>101.7</v>
      </c>
      <c r="J494" s="15">
        <f t="shared" si="167"/>
        <v>0</v>
      </c>
      <c r="K494" s="15">
        <f t="shared" si="168"/>
        <v>100</v>
      </c>
    </row>
    <row r="495" spans="1:11" ht="31.5" hidden="1" x14ac:dyDescent="0.25">
      <c r="A495" s="1" t="s">
        <v>46</v>
      </c>
      <c r="B495" s="1" t="s">
        <v>289</v>
      </c>
      <c r="C495" s="1" t="s">
        <v>47</v>
      </c>
      <c r="D495" s="1" t="s">
        <v>18</v>
      </c>
      <c r="E495" s="72" t="s">
        <v>5</v>
      </c>
      <c r="F495" s="72"/>
      <c r="G495" s="1" t="s">
        <v>5</v>
      </c>
      <c r="H495" s="2">
        <f>H496+H502+H513</f>
        <v>143604</v>
      </c>
      <c r="I495" s="2">
        <f>I496+I502+I513</f>
        <v>143186.90000000002</v>
      </c>
      <c r="J495" s="22">
        <f t="shared" si="167"/>
        <v>-417.09999999997672</v>
      </c>
      <c r="K495" s="22">
        <f t="shared" si="168"/>
        <v>99.709548480543731</v>
      </c>
    </row>
    <row r="496" spans="1:11" ht="47.25" hidden="1" x14ac:dyDescent="0.25">
      <c r="A496" s="1" t="s">
        <v>254</v>
      </c>
      <c r="B496" s="1" t="s">
        <v>289</v>
      </c>
      <c r="C496" s="1" t="s">
        <v>47</v>
      </c>
      <c r="D496" s="1" t="s">
        <v>20</v>
      </c>
      <c r="E496" s="72" t="s">
        <v>5</v>
      </c>
      <c r="F496" s="72"/>
      <c r="G496" s="1" t="s">
        <v>5</v>
      </c>
      <c r="H496" s="2">
        <f>H497</f>
        <v>13235</v>
      </c>
      <c r="I496" s="2">
        <f t="shared" ref="I496:I500" si="180">I497</f>
        <v>13103.3</v>
      </c>
      <c r="J496" s="22">
        <f t="shared" si="167"/>
        <v>-131.70000000000073</v>
      </c>
      <c r="K496" s="22">
        <f t="shared" si="168"/>
        <v>99.00491122024934</v>
      </c>
    </row>
    <row r="497" spans="1:11" ht="78.75" hidden="1" x14ac:dyDescent="0.25">
      <c r="A497" s="3" t="s">
        <v>49</v>
      </c>
      <c r="B497" s="3" t="s">
        <v>289</v>
      </c>
      <c r="C497" s="3" t="s">
        <v>47</v>
      </c>
      <c r="D497" s="3" t="s">
        <v>20</v>
      </c>
      <c r="E497" s="4" t="s">
        <v>50</v>
      </c>
      <c r="F497" s="5" t="s">
        <v>23</v>
      </c>
      <c r="G497" s="3" t="s">
        <v>5</v>
      </c>
      <c r="H497" s="6">
        <f>H498</f>
        <v>13235</v>
      </c>
      <c r="I497" s="6">
        <f t="shared" si="180"/>
        <v>13103.3</v>
      </c>
      <c r="J497" s="15">
        <f t="shared" si="167"/>
        <v>-131.70000000000073</v>
      </c>
      <c r="K497" s="15">
        <f t="shared" si="168"/>
        <v>99.00491122024934</v>
      </c>
    </row>
    <row r="498" spans="1:11" ht="126" hidden="1" x14ac:dyDescent="0.25">
      <c r="A498" s="3" t="s">
        <v>51</v>
      </c>
      <c r="B498" s="3" t="s">
        <v>289</v>
      </c>
      <c r="C498" s="3" t="s">
        <v>47</v>
      </c>
      <c r="D498" s="3" t="s">
        <v>20</v>
      </c>
      <c r="E498" s="4" t="s">
        <v>52</v>
      </c>
      <c r="F498" s="5" t="s">
        <v>23</v>
      </c>
      <c r="G498" s="3" t="s">
        <v>5</v>
      </c>
      <c r="H498" s="6">
        <f>H499</f>
        <v>13235</v>
      </c>
      <c r="I498" s="6">
        <f t="shared" si="180"/>
        <v>13103.3</v>
      </c>
      <c r="J498" s="15">
        <f t="shared" si="167"/>
        <v>-131.70000000000073</v>
      </c>
      <c r="K498" s="15">
        <f t="shared" si="168"/>
        <v>99.00491122024934</v>
      </c>
    </row>
    <row r="499" spans="1:11" ht="299.25" hidden="1" x14ac:dyDescent="0.25">
      <c r="A499" s="3" t="s">
        <v>344</v>
      </c>
      <c r="B499" s="3" t="s">
        <v>289</v>
      </c>
      <c r="C499" s="3" t="s">
        <v>47</v>
      </c>
      <c r="D499" s="3" t="s">
        <v>20</v>
      </c>
      <c r="E499" s="4" t="s">
        <v>52</v>
      </c>
      <c r="F499" s="5" t="s">
        <v>345</v>
      </c>
      <c r="G499" s="3" t="s">
        <v>5</v>
      </c>
      <c r="H499" s="6">
        <f>H500</f>
        <v>13235</v>
      </c>
      <c r="I499" s="6">
        <f t="shared" si="180"/>
        <v>13103.3</v>
      </c>
      <c r="J499" s="15">
        <f t="shared" si="167"/>
        <v>-131.70000000000073</v>
      </c>
      <c r="K499" s="15">
        <f t="shared" si="168"/>
        <v>99.00491122024934</v>
      </c>
    </row>
    <row r="500" spans="1:11" ht="31.5" hidden="1" x14ac:dyDescent="0.25">
      <c r="A500" s="3" t="s">
        <v>97</v>
      </c>
      <c r="B500" s="3" t="s">
        <v>289</v>
      </c>
      <c r="C500" s="3" t="s">
        <v>47</v>
      </c>
      <c r="D500" s="3" t="s">
        <v>20</v>
      </c>
      <c r="E500" s="4" t="s">
        <v>52</v>
      </c>
      <c r="F500" s="5" t="s">
        <v>345</v>
      </c>
      <c r="G500" s="3" t="s">
        <v>98</v>
      </c>
      <c r="H500" s="6">
        <f>H501</f>
        <v>13235</v>
      </c>
      <c r="I500" s="6">
        <f t="shared" si="180"/>
        <v>13103.3</v>
      </c>
      <c r="J500" s="15">
        <f t="shared" si="167"/>
        <v>-131.70000000000073</v>
      </c>
      <c r="K500" s="15">
        <f t="shared" si="168"/>
        <v>99.00491122024934</v>
      </c>
    </row>
    <row r="501" spans="1:11" ht="141.75" hidden="1" x14ac:dyDescent="0.25">
      <c r="A501" s="3" t="s">
        <v>140</v>
      </c>
      <c r="B501" s="3" t="s">
        <v>289</v>
      </c>
      <c r="C501" s="3" t="s">
        <v>47</v>
      </c>
      <c r="D501" s="3" t="s">
        <v>20</v>
      </c>
      <c r="E501" s="4" t="s">
        <v>52</v>
      </c>
      <c r="F501" s="5" t="s">
        <v>345</v>
      </c>
      <c r="G501" s="3" t="s">
        <v>141</v>
      </c>
      <c r="H501" s="6">
        <v>13235</v>
      </c>
      <c r="I501" s="6">
        <v>13103.3</v>
      </c>
      <c r="J501" s="15">
        <f t="shared" si="167"/>
        <v>-131.70000000000073</v>
      </c>
      <c r="K501" s="15">
        <f t="shared" si="168"/>
        <v>99.00491122024934</v>
      </c>
    </row>
    <row r="502" spans="1:11" ht="31.5" hidden="1" x14ac:dyDescent="0.25">
      <c r="A502" s="1" t="s">
        <v>346</v>
      </c>
      <c r="B502" s="1" t="s">
        <v>289</v>
      </c>
      <c r="C502" s="1" t="s">
        <v>47</v>
      </c>
      <c r="D502" s="1" t="s">
        <v>66</v>
      </c>
      <c r="E502" s="72" t="s">
        <v>5</v>
      </c>
      <c r="F502" s="72"/>
      <c r="G502" s="1" t="s">
        <v>5</v>
      </c>
      <c r="H502" s="2">
        <f>H503+H508</f>
        <v>130222.8</v>
      </c>
      <c r="I502" s="2">
        <f>I503+I508</f>
        <v>129937.40000000001</v>
      </c>
      <c r="J502" s="22">
        <f t="shared" si="167"/>
        <v>-285.39999999999418</v>
      </c>
      <c r="K502" s="22">
        <f t="shared" si="168"/>
        <v>99.780837149869299</v>
      </c>
    </row>
    <row r="503" spans="1:11" ht="78.75" hidden="1" x14ac:dyDescent="0.25">
      <c r="A503" s="3" t="s">
        <v>49</v>
      </c>
      <c r="B503" s="3" t="s">
        <v>289</v>
      </c>
      <c r="C503" s="3" t="s">
        <v>47</v>
      </c>
      <c r="D503" s="3" t="s">
        <v>66</v>
      </c>
      <c r="E503" s="4" t="s">
        <v>50</v>
      </c>
      <c r="F503" s="5" t="s">
        <v>23</v>
      </c>
      <c r="G503" s="3" t="s">
        <v>5</v>
      </c>
      <c r="H503" s="6">
        <f>H504</f>
        <v>124472.3</v>
      </c>
      <c r="I503" s="6">
        <f t="shared" ref="I503" si="181">I504</f>
        <v>124316.3</v>
      </c>
      <c r="J503" s="15">
        <f t="shared" si="167"/>
        <v>-156</v>
      </c>
      <c r="K503" s="15">
        <f t="shared" si="168"/>
        <v>99.874670910716674</v>
      </c>
    </row>
    <row r="504" spans="1:11" ht="126" hidden="1" x14ac:dyDescent="0.25">
      <c r="A504" s="3" t="s">
        <v>51</v>
      </c>
      <c r="B504" s="3" t="s">
        <v>289</v>
      </c>
      <c r="C504" s="3" t="s">
        <v>47</v>
      </c>
      <c r="D504" s="3" t="s">
        <v>66</v>
      </c>
      <c r="E504" s="4" t="s">
        <v>52</v>
      </c>
      <c r="F504" s="5" t="s">
        <v>23</v>
      </c>
      <c r="G504" s="3" t="s">
        <v>5</v>
      </c>
      <c r="H504" s="6">
        <f>H505</f>
        <v>124472.3</v>
      </c>
      <c r="I504" s="6">
        <f>I505</f>
        <v>124316.3</v>
      </c>
      <c r="J504" s="15">
        <f t="shared" si="167"/>
        <v>-156</v>
      </c>
      <c r="K504" s="15">
        <f t="shared" si="168"/>
        <v>99.874670910716674</v>
      </c>
    </row>
    <row r="505" spans="1:11" ht="110.25" hidden="1" x14ac:dyDescent="0.25">
      <c r="A505" s="3" t="s">
        <v>347</v>
      </c>
      <c r="B505" s="3" t="s">
        <v>289</v>
      </c>
      <c r="C505" s="3" t="s">
        <v>47</v>
      </c>
      <c r="D505" s="3" t="s">
        <v>66</v>
      </c>
      <c r="E505" s="4" t="s">
        <v>52</v>
      </c>
      <c r="F505" s="5" t="s">
        <v>348</v>
      </c>
      <c r="G505" s="3" t="s">
        <v>5</v>
      </c>
      <c r="H505" s="6">
        <f>H506</f>
        <v>124472.3</v>
      </c>
      <c r="I505" s="6">
        <f>I506</f>
        <v>124316.3</v>
      </c>
      <c r="J505" s="15">
        <f t="shared" si="167"/>
        <v>-156</v>
      </c>
      <c r="K505" s="15">
        <f t="shared" si="168"/>
        <v>99.874670910716674</v>
      </c>
    </row>
    <row r="506" spans="1:11" ht="78.75" hidden="1" x14ac:dyDescent="0.25">
      <c r="A506" s="3" t="s">
        <v>305</v>
      </c>
      <c r="B506" s="3" t="s">
        <v>289</v>
      </c>
      <c r="C506" s="3" t="s">
        <v>47</v>
      </c>
      <c r="D506" s="3" t="s">
        <v>66</v>
      </c>
      <c r="E506" s="4" t="s">
        <v>52</v>
      </c>
      <c r="F506" s="5" t="s">
        <v>348</v>
      </c>
      <c r="G506" s="3" t="s">
        <v>306</v>
      </c>
      <c r="H506" s="6">
        <f>H507</f>
        <v>124472.3</v>
      </c>
      <c r="I506" s="6">
        <f t="shared" ref="I506" si="182">I507</f>
        <v>124316.3</v>
      </c>
      <c r="J506" s="15">
        <f t="shared" si="167"/>
        <v>-156</v>
      </c>
      <c r="K506" s="15">
        <f t="shared" si="168"/>
        <v>99.874670910716674</v>
      </c>
    </row>
    <row r="507" spans="1:11" hidden="1" x14ac:dyDescent="0.25">
      <c r="A507" s="3" t="s">
        <v>307</v>
      </c>
      <c r="B507" s="3" t="s">
        <v>289</v>
      </c>
      <c r="C507" s="3" t="s">
        <v>47</v>
      </c>
      <c r="D507" s="3" t="s">
        <v>66</v>
      </c>
      <c r="E507" s="4" t="s">
        <v>52</v>
      </c>
      <c r="F507" s="5" t="s">
        <v>348</v>
      </c>
      <c r="G507" s="3" t="s">
        <v>308</v>
      </c>
      <c r="H507" s="6">
        <v>124472.3</v>
      </c>
      <c r="I507" s="6">
        <v>124316.3</v>
      </c>
      <c r="J507" s="15">
        <f t="shared" si="167"/>
        <v>-156</v>
      </c>
      <c r="K507" s="15">
        <f t="shared" si="168"/>
        <v>99.874670910716674</v>
      </c>
    </row>
    <row r="508" spans="1:11" ht="78.75" hidden="1" x14ac:dyDescent="0.25">
      <c r="A508" s="3" t="s">
        <v>349</v>
      </c>
      <c r="B508" s="3" t="s">
        <v>289</v>
      </c>
      <c r="C508" s="3" t="s">
        <v>47</v>
      </c>
      <c r="D508" s="3" t="s">
        <v>66</v>
      </c>
      <c r="E508" s="4" t="s">
        <v>350</v>
      </c>
      <c r="F508" s="5" t="s">
        <v>23</v>
      </c>
      <c r="G508" s="3" t="s">
        <v>5</v>
      </c>
      <c r="H508" s="6">
        <f>H509</f>
        <v>5750.5</v>
      </c>
      <c r="I508" s="6">
        <f t="shared" ref="I508:I511" si="183">I509</f>
        <v>5621.1</v>
      </c>
      <c r="J508" s="15">
        <f t="shared" si="167"/>
        <v>-129.39999999999964</v>
      </c>
      <c r="K508" s="15">
        <f t="shared" si="168"/>
        <v>97.749760890357365</v>
      </c>
    </row>
    <row r="509" spans="1:11" ht="94.5" hidden="1" x14ac:dyDescent="0.25">
      <c r="A509" s="3" t="s">
        <v>351</v>
      </c>
      <c r="B509" s="3" t="s">
        <v>289</v>
      </c>
      <c r="C509" s="3" t="s">
        <v>47</v>
      </c>
      <c r="D509" s="3" t="s">
        <v>66</v>
      </c>
      <c r="E509" s="4" t="s">
        <v>352</v>
      </c>
      <c r="F509" s="5" t="s">
        <v>23</v>
      </c>
      <c r="G509" s="3" t="s">
        <v>5</v>
      </c>
      <c r="H509" s="6">
        <f>H510</f>
        <v>5750.5</v>
      </c>
      <c r="I509" s="6">
        <f t="shared" si="183"/>
        <v>5621.1</v>
      </c>
      <c r="J509" s="15">
        <f t="shared" si="167"/>
        <v>-129.39999999999964</v>
      </c>
      <c r="K509" s="15">
        <f t="shared" si="168"/>
        <v>97.749760890357365</v>
      </c>
    </row>
    <row r="510" spans="1:11" ht="63" hidden="1" x14ac:dyDescent="0.25">
      <c r="A510" s="3" t="s">
        <v>353</v>
      </c>
      <c r="B510" s="3" t="s">
        <v>289</v>
      </c>
      <c r="C510" s="3" t="s">
        <v>47</v>
      </c>
      <c r="D510" s="3" t="s">
        <v>66</v>
      </c>
      <c r="E510" s="4" t="s">
        <v>352</v>
      </c>
      <c r="F510" s="5" t="s">
        <v>354</v>
      </c>
      <c r="G510" s="3" t="s">
        <v>5</v>
      </c>
      <c r="H510" s="6">
        <f>H511</f>
        <v>5750.5</v>
      </c>
      <c r="I510" s="6">
        <f t="shared" si="183"/>
        <v>5621.1</v>
      </c>
      <c r="J510" s="15">
        <f t="shared" si="167"/>
        <v>-129.39999999999964</v>
      </c>
      <c r="K510" s="15">
        <f t="shared" si="168"/>
        <v>97.749760890357365</v>
      </c>
    </row>
    <row r="511" spans="1:11" ht="47.25" hidden="1" x14ac:dyDescent="0.25">
      <c r="A511" s="3" t="s">
        <v>55</v>
      </c>
      <c r="B511" s="3" t="s">
        <v>289</v>
      </c>
      <c r="C511" s="3" t="s">
        <v>47</v>
      </c>
      <c r="D511" s="3" t="s">
        <v>66</v>
      </c>
      <c r="E511" s="4" t="s">
        <v>352</v>
      </c>
      <c r="F511" s="5" t="s">
        <v>354</v>
      </c>
      <c r="G511" s="3" t="s">
        <v>56</v>
      </c>
      <c r="H511" s="6">
        <f>H512</f>
        <v>5750.5</v>
      </c>
      <c r="I511" s="6">
        <f t="shared" si="183"/>
        <v>5621.1</v>
      </c>
      <c r="J511" s="15">
        <f t="shared" si="167"/>
        <v>-129.39999999999964</v>
      </c>
      <c r="K511" s="15">
        <f t="shared" si="168"/>
        <v>97.749760890357365</v>
      </c>
    </row>
    <row r="512" spans="1:11" ht="78.75" hidden="1" x14ac:dyDescent="0.25">
      <c r="A512" s="3" t="s">
        <v>71</v>
      </c>
      <c r="B512" s="3" t="s">
        <v>289</v>
      </c>
      <c r="C512" s="3" t="s">
        <v>47</v>
      </c>
      <c r="D512" s="3" t="s">
        <v>66</v>
      </c>
      <c r="E512" s="4" t="s">
        <v>352</v>
      </c>
      <c r="F512" s="5" t="s">
        <v>354</v>
      </c>
      <c r="G512" s="3" t="s">
        <v>72</v>
      </c>
      <c r="H512" s="6">
        <v>5750.5</v>
      </c>
      <c r="I512" s="6">
        <v>5621.1</v>
      </c>
      <c r="J512" s="15">
        <f t="shared" si="167"/>
        <v>-129.39999999999964</v>
      </c>
      <c r="K512" s="15">
        <f t="shared" si="168"/>
        <v>97.749760890357365</v>
      </c>
    </row>
    <row r="513" spans="1:11" ht="47.25" hidden="1" x14ac:dyDescent="0.25">
      <c r="A513" s="1" t="s">
        <v>355</v>
      </c>
      <c r="B513" s="1" t="s">
        <v>289</v>
      </c>
      <c r="C513" s="1" t="s">
        <v>47</v>
      </c>
      <c r="D513" s="1" t="s">
        <v>264</v>
      </c>
      <c r="E513" s="72" t="s">
        <v>5</v>
      </c>
      <c r="F513" s="72"/>
      <c r="G513" s="1" t="s">
        <v>5</v>
      </c>
      <c r="H513" s="2">
        <f>H514</f>
        <v>146.20000000000002</v>
      </c>
      <c r="I513" s="2">
        <f t="shared" ref="I513:I514" si="184">I514</f>
        <v>146.20000000000002</v>
      </c>
      <c r="J513" s="22">
        <f t="shared" si="167"/>
        <v>0</v>
      </c>
      <c r="K513" s="22">
        <f t="shared" si="168"/>
        <v>100</v>
      </c>
    </row>
    <row r="514" spans="1:11" ht="78.75" hidden="1" x14ac:dyDescent="0.25">
      <c r="A514" s="3" t="s">
        <v>49</v>
      </c>
      <c r="B514" s="3" t="s">
        <v>289</v>
      </c>
      <c r="C514" s="3" t="s">
        <v>47</v>
      </c>
      <c r="D514" s="3" t="s">
        <v>264</v>
      </c>
      <c r="E514" s="4" t="s">
        <v>50</v>
      </c>
      <c r="F514" s="5" t="s">
        <v>23</v>
      </c>
      <c r="G514" s="3" t="s">
        <v>5</v>
      </c>
      <c r="H514" s="6">
        <f>H515</f>
        <v>146.20000000000002</v>
      </c>
      <c r="I514" s="6">
        <f t="shared" si="184"/>
        <v>146.20000000000002</v>
      </c>
      <c r="J514" s="15">
        <f t="shared" si="167"/>
        <v>0</v>
      </c>
      <c r="K514" s="15">
        <f t="shared" si="168"/>
        <v>100</v>
      </c>
    </row>
    <row r="515" spans="1:11" ht="126" hidden="1" x14ac:dyDescent="0.25">
      <c r="A515" s="3" t="s">
        <v>356</v>
      </c>
      <c r="B515" s="3" t="s">
        <v>289</v>
      </c>
      <c r="C515" s="3" t="s">
        <v>47</v>
      </c>
      <c r="D515" s="3" t="s">
        <v>264</v>
      </c>
      <c r="E515" s="4" t="s">
        <v>357</v>
      </c>
      <c r="F515" s="5" t="s">
        <v>23</v>
      </c>
      <c r="G515" s="3" t="s">
        <v>5</v>
      </c>
      <c r="H515" s="6">
        <f>H516+H519</f>
        <v>146.20000000000002</v>
      </c>
      <c r="I515" s="6">
        <f t="shared" ref="I515" si="185">I516+I519</f>
        <v>146.20000000000002</v>
      </c>
      <c r="J515" s="15">
        <f t="shared" si="167"/>
        <v>0</v>
      </c>
      <c r="K515" s="15">
        <f t="shared" si="168"/>
        <v>100</v>
      </c>
    </row>
    <row r="516" spans="1:11" ht="204.75" hidden="1" x14ac:dyDescent="0.25">
      <c r="A516" s="3" t="s">
        <v>358</v>
      </c>
      <c r="B516" s="3" t="s">
        <v>289</v>
      </c>
      <c r="C516" s="3" t="s">
        <v>47</v>
      </c>
      <c r="D516" s="3" t="s">
        <v>264</v>
      </c>
      <c r="E516" s="4" t="s">
        <v>357</v>
      </c>
      <c r="F516" s="5" t="s">
        <v>359</v>
      </c>
      <c r="G516" s="3" t="s">
        <v>5</v>
      </c>
      <c r="H516" s="6">
        <f>H517</f>
        <v>141.80000000000001</v>
      </c>
      <c r="I516" s="6">
        <f t="shared" ref="I516:I517" si="186">I517</f>
        <v>141.80000000000001</v>
      </c>
      <c r="J516" s="15">
        <f t="shared" si="167"/>
        <v>0</v>
      </c>
      <c r="K516" s="15">
        <f t="shared" si="168"/>
        <v>100</v>
      </c>
    </row>
    <row r="517" spans="1:11" ht="63" hidden="1" x14ac:dyDescent="0.25">
      <c r="A517" s="3" t="s">
        <v>34</v>
      </c>
      <c r="B517" s="3" t="s">
        <v>289</v>
      </c>
      <c r="C517" s="3" t="s">
        <v>47</v>
      </c>
      <c r="D517" s="3" t="s">
        <v>264</v>
      </c>
      <c r="E517" s="4" t="s">
        <v>357</v>
      </c>
      <c r="F517" s="5" t="s">
        <v>359</v>
      </c>
      <c r="G517" s="3" t="s">
        <v>35</v>
      </c>
      <c r="H517" s="6">
        <f>H518</f>
        <v>141.80000000000001</v>
      </c>
      <c r="I517" s="6">
        <f t="shared" si="186"/>
        <v>141.80000000000001</v>
      </c>
      <c r="J517" s="15">
        <f t="shared" si="167"/>
        <v>0</v>
      </c>
      <c r="K517" s="15">
        <f t="shared" si="168"/>
        <v>100</v>
      </c>
    </row>
    <row r="518" spans="1:11" ht="78.75" hidden="1" x14ac:dyDescent="0.25">
      <c r="A518" s="3" t="s">
        <v>36</v>
      </c>
      <c r="B518" s="3" t="s">
        <v>289</v>
      </c>
      <c r="C518" s="3" t="s">
        <v>47</v>
      </c>
      <c r="D518" s="3" t="s">
        <v>264</v>
      </c>
      <c r="E518" s="4" t="s">
        <v>357</v>
      </c>
      <c r="F518" s="5" t="s">
        <v>359</v>
      </c>
      <c r="G518" s="3" t="s">
        <v>37</v>
      </c>
      <c r="H518" s="6">
        <v>141.80000000000001</v>
      </c>
      <c r="I518" s="6">
        <v>141.80000000000001</v>
      </c>
      <c r="J518" s="15">
        <f t="shared" si="167"/>
        <v>0</v>
      </c>
      <c r="K518" s="15">
        <f t="shared" si="168"/>
        <v>100</v>
      </c>
    </row>
    <row r="519" spans="1:11" ht="173.25" hidden="1" x14ac:dyDescent="0.25">
      <c r="A519" s="3" t="s">
        <v>360</v>
      </c>
      <c r="B519" s="3" t="s">
        <v>289</v>
      </c>
      <c r="C519" s="3" t="s">
        <v>47</v>
      </c>
      <c r="D519" s="3" t="s">
        <v>264</v>
      </c>
      <c r="E519" s="4" t="s">
        <v>357</v>
      </c>
      <c r="F519" s="5" t="s">
        <v>361</v>
      </c>
      <c r="G519" s="3" t="s">
        <v>5</v>
      </c>
      <c r="H519" s="6">
        <f>H520</f>
        <v>4.4000000000000004</v>
      </c>
      <c r="I519" s="6">
        <f t="shared" ref="I519:I520" si="187">I520</f>
        <v>4.4000000000000004</v>
      </c>
      <c r="J519" s="15">
        <f t="shared" si="167"/>
        <v>0</v>
      </c>
      <c r="K519" s="15">
        <f t="shared" si="168"/>
        <v>100</v>
      </c>
    </row>
    <row r="520" spans="1:11" ht="63" hidden="1" x14ac:dyDescent="0.25">
      <c r="A520" s="3" t="s">
        <v>34</v>
      </c>
      <c r="B520" s="3" t="s">
        <v>289</v>
      </c>
      <c r="C520" s="3" t="s">
        <v>47</v>
      </c>
      <c r="D520" s="3" t="s">
        <v>264</v>
      </c>
      <c r="E520" s="4" t="s">
        <v>357</v>
      </c>
      <c r="F520" s="5" t="s">
        <v>361</v>
      </c>
      <c r="G520" s="3" t="s">
        <v>35</v>
      </c>
      <c r="H520" s="6">
        <f>H521</f>
        <v>4.4000000000000004</v>
      </c>
      <c r="I520" s="6">
        <f t="shared" si="187"/>
        <v>4.4000000000000004</v>
      </c>
      <c r="J520" s="15">
        <f t="shared" ref="J520:J583" si="188">I520-H520</f>
        <v>0</v>
      </c>
      <c r="K520" s="15">
        <f t="shared" ref="K520:K583" si="189">I520/H520*100</f>
        <v>100</v>
      </c>
    </row>
    <row r="521" spans="1:11" ht="78.75" hidden="1" x14ac:dyDescent="0.25">
      <c r="A521" s="3" t="s">
        <v>36</v>
      </c>
      <c r="B521" s="3" t="s">
        <v>289</v>
      </c>
      <c r="C521" s="3" t="s">
        <v>47</v>
      </c>
      <c r="D521" s="3" t="s">
        <v>264</v>
      </c>
      <c r="E521" s="4" t="s">
        <v>357</v>
      </c>
      <c r="F521" s="5" t="s">
        <v>361</v>
      </c>
      <c r="G521" s="3" t="s">
        <v>37</v>
      </c>
      <c r="H521" s="6">
        <v>4.4000000000000004</v>
      </c>
      <c r="I521" s="6">
        <v>4.4000000000000004</v>
      </c>
      <c r="J521" s="15">
        <f t="shared" si="188"/>
        <v>0</v>
      </c>
      <c r="K521" s="15">
        <f t="shared" si="189"/>
        <v>100</v>
      </c>
    </row>
    <row r="522" spans="1:11" ht="47.25" hidden="1" x14ac:dyDescent="0.25">
      <c r="A522" s="1" t="s">
        <v>362</v>
      </c>
      <c r="B522" s="1" t="s">
        <v>289</v>
      </c>
      <c r="C522" s="1" t="s">
        <v>157</v>
      </c>
      <c r="D522" s="1" t="s">
        <v>18</v>
      </c>
      <c r="E522" s="72" t="s">
        <v>5</v>
      </c>
      <c r="F522" s="72"/>
      <c r="G522" s="1" t="s">
        <v>5</v>
      </c>
      <c r="H522" s="2">
        <f t="shared" ref="H522:I527" si="190">H523</f>
        <v>22476.9</v>
      </c>
      <c r="I522" s="2">
        <f t="shared" si="190"/>
        <v>19994.3</v>
      </c>
      <c r="J522" s="22">
        <f t="shared" si="188"/>
        <v>-2482.6000000000022</v>
      </c>
      <c r="K522" s="22">
        <f t="shared" si="189"/>
        <v>88.954882568325701</v>
      </c>
    </row>
    <row r="523" spans="1:11" ht="31.5" hidden="1" x14ac:dyDescent="0.25">
      <c r="A523" s="1" t="s">
        <v>363</v>
      </c>
      <c r="B523" s="1" t="s">
        <v>289</v>
      </c>
      <c r="C523" s="1" t="s">
        <v>157</v>
      </c>
      <c r="D523" s="1" t="s">
        <v>62</v>
      </c>
      <c r="E523" s="72" t="s">
        <v>5</v>
      </c>
      <c r="F523" s="72"/>
      <c r="G523" s="1" t="s">
        <v>5</v>
      </c>
      <c r="H523" s="2">
        <f t="shared" si="190"/>
        <v>22476.9</v>
      </c>
      <c r="I523" s="2">
        <f t="shared" si="190"/>
        <v>19994.3</v>
      </c>
      <c r="J523" s="22">
        <f t="shared" si="188"/>
        <v>-2482.6000000000022</v>
      </c>
      <c r="K523" s="22">
        <f t="shared" si="189"/>
        <v>88.954882568325701</v>
      </c>
    </row>
    <row r="524" spans="1:11" ht="126" hidden="1" x14ac:dyDescent="0.25">
      <c r="A524" s="3" t="s">
        <v>89</v>
      </c>
      <c r="B524" s="3" t="s">
        <v>289</v>
      </c>
      <c r="C524" s="3" t="s">
        <v>157</v>
      </c>
      <c r="D524" s="3" t="s">
        <v>62</v>
      </c>
      <c r="E524" s="4" t="s">
        <v>90</v>
      </c>
      <c r="F524" s="5" t="s">
        <v>23</v>
      </c>
      <c r="G524" s="3" t="s">
        <v>5</v>
      </c>
      <c r="H524" s="6">
        <f t="shared" si="190"/>
        <v>22476.9</v>
      </c>
      <c r="I524" s="6">
        <f t="shared" si="190"/>
        <v>19994.3</v>
      </c>
      <c r="J524" s="15">
        <f t="shared" si="188"/>
        <v>-2482.6000000000022</v>
      </c>
      <c r="K524" s="15">
        <f t="shared" si="189"/>
        <v>88.954882568325701</v>
      </c>
    </row>
    <row r="525" spans="1:11" ht="157.5" hidden="1" x14ac:dyDescent="0.25">
      <c r="A525" s="3" t="s">
        <v>107</v>
      </c>
      <c r="B525" s="3" t="s">
        <v>289</v>
      </c>
      <c r="C525" s="3" t="s">
        <v>157</v>
      </c>
      <c r="D525" s="3" t="s">
        <v>62</v>
      </c>
      <c r="E525" s="4" t="s">
        <v>108</v>
      </c>
      <c r="F525" s="5" t="s">
        <v>23</v>
      </c>
      <c r="G525" s="3" t="s">
        <v>5</v>
      </c>
      <c r="H525" s="6">
        <f t="shared" si="190"/>
        <v>22476.9</v>
      </c>
      <c r="I525" s="6">
        <f t="shared" si="190"/>
        <v>19994.3</v>
      </c>
      <c r="J525" s="15">
        <f t="shared" si="188"/>
        <v>-2482.6000000000022</v>
      </c>
      <c r="K525" s="15">
        <f t="shared" si="189"/>
        <v>88.954882568325701</v>
      </c>
    </row>
    <row r="526" spans="1:11" ht="94.5" hidden="1" x14ac:dyDescent="0.25">
      <c r="A526" s="3" t="s">
        <v>364</v>
      </c>
      <c r="B526" s="3" t="s">
        <v>289</v>
      </c>
      <c r="C526" s="3" t="s">
        <v>157</v>
      </c>
      <c r="D526" s="3" t="s">
        <v>62</v>
      </c>
      <c r="E526" s="4" t="s">
        <v>108</v>
      </c>
      <c r="F526" s="5" t="s">
        <v>365</v>
      </c>
      <c r="G526" s="3" t="s">
        <v>5</v>
      </c>
      <c r="H526" s="6">
        <f t="shared" si="190"/>
        <v>22476.9</v>
      </c>
      <c r="I526" s="6">
        <f t="shared" si="190"/>
        <v>19994.3</v>
      </c>
      <c r="J526" s="15">
        <f t="shared" si="188"/>
        <v>-2482.6000000000022</v>
      </c>
      <c r="K526" s="15">
        <f t="shared" si="189"/>
        <v>88.954882568325701</v>
      </c>
    </row>
    <row r="527" spans="1:11" ht="94.5" hidden="1" x14ac:dyDescent="0.25">
      <c r="A527" s="3" t="s">
        <v>128</v>
      </c>
      <c r="B527" s="3" t="s">
        <v>289</v>
      </c>
      <c r="C527" s="3" t="s">
        <v>157</v>
      </c>
      <c r="D527" s="3" t="s">
        <v>62</v>
      </c>
      <c r="E527" s="4" t="s">
        <v>108</v>
      </c>
      <c r="F527" s="5" t="s">
        <v>365</v>
      </c>
      <c r="G527" s="3" t="s">
        <v>129</v>
      </c>
      <c r="H527" s="6">
        <f t="shared" si="190"/>
        <v>22476.9</v>
      </c>
      <c r="I527" s="6">
        <f t="shared" si="190"/>
        <v>19994.3</v>
      </c>
      <c r="J527" s="15">
        <f t="shared" si="188"/>
        <v>-2482.6000000000022</v>
      </c>
      <c r="K527" s="15">
        <f t="shared" si="189"/>
        <v>88.954882568325701</v>
      </c>
    </row>
    <row r="528" spans="1:11" ht="31.5" hidden="1" x14ac:dyDescent="0.25">
      <c r="A528" s="3" t="s">
        <v>366</v>
      </c>
      <c r="B528" s="3" t="s">
        <v>289</v>
      </c>
      <c r="C528" s="3" t="s">
        <v>157</v>
      </c>
      <c r="D528" s="3" t="s">
        <v>62</v>
      </c>
      <c r="E528" s="4" t="s">
        <v>108</v>
      </c>
      <c r="F528" s="5" t="s">
        <v>365</v>
      </c>
      <c r="G528" s="3" t="s">
        <v>367</v>
      </c>
      <c r="H528" s="6">
        <v>22476.9</v>
      </c>
      <c r="I528" s="6">
        <v>19994.3</v>
      </c>
      <c r="J528" s="15">
        <f t="shared" si="188"/>
        <v>-2482.6000000000022</v>
      </c>
      <c r="K528" s="15">
        <f t="shared" si="189"/>
        <v>88.954882568325701</v>
      </c>
    </row>
    <row r="529" spans="1:11" ht="141.75" hidden="1" x14ac:dyDescent="0.25">
      <c r="A529" s="23" t="s">
        <v>368</v>
      </c>
      <c r="B529" s="23" t="s">
        <v>369</v>
      </c>
      <c r="C529" s="24" t="s">
        <v>5</v>
      </c>
      <c r="D529" s="24" t="s">
        <v>5</v>
      </c>
      <c r="E529" s="71" t="s">
        <v>5</v>
      </c>
      <c r="F529" s="71"/>
      <c r="G529" s="24" t="s">
        <v>5</v>
      </c>
      <c r="H529" s="25">
        <f>H530+H561</f>
        <v>103522.79999999999</v>
      </c>
      <c r="I529" s="25">
        <f t="shared" ref="I529" si="191">I530+I561</f>
        <v>102017.40000000002</v>
      </c>
      <c r="J529" s="27">
        <f t="shared" si="188"/>
        <v>-1505.3999999999651</v>
      </c>
      <c r="K529" s="27">
        <f t="shared" si="189"/>
        <v>98.545827585807217</v>
      </c>
    </row>
    <row r="530" spans="1:11" ht="78.75" hidden="1" x14ac:dyDescent="0.25">
      <c r="A530" s="1" t="s">
        <v>123</v>
      </c>
      <c r="B530" s="1" t="s">
        <v>369</v>
      </c>
      <c r="C530" s="1" t="s">
        <v>20</v>
      </c>
      <c r="D530" s="1" t="s">
        <v>18</v>
      </c>
      <c r="E530" s="72" t="s">
        <v>5</v>
      </c>
      <c r="F530" s="72"/>
      <c r="G530" s="1" t="s">
        <v>5</v>
      </c>
      <c r="H530" s="2">
        <f>H531+H555</f>
        <v>97022.799999999988</v>
      </c>
      <c r="I530" s="2">
        <f t="shared" ref="I530" si="192">I531+I555</f>
        <v>95517.400000000023</v>
      </c>
      <c r="J530" s="22">
        <f t="shared" si="188"/>
        <v>-1505.3999999999651</v>
      </c>
      <c r="K530" s="22">
        <f t="shared" si="189"/>
        <v>98.448405941696222</v>
      </c>
    </row>
    <row r="531" spans="1:11" ht="110.25" hidden="1" x14ac:dyDescent="0.25">
      <c r="A531" s="1" t="s">
        <v>370</v>
      </c>
      <c r="B531" s="1" t="s">
        <v>369</v>
      </c>
      <c r="C531" s="1" t="s">
        <v>20</v>
      </c>
      <c r="D531" s="1" t="s">
        <v>47</v>
      </c>
      <c r="E531" s="72" t="s">
        <v>5</v>
      </c>
      <c r="F531" s="72"/>
      <c r="G531" s="1" t="s">
        <v>5</v>
      </c>
      <c r="H531" s="2">
        <f>H532+H550</f>
        <v>73982.2</v>
      </c>
      <c r="I531" s="2">
        <f t="shared" ref="I531" si="193">I532+I550</f>
        <v>72480.500000000015</v>
      </c>
      <c r="J531" s="22">
        <f t="shared" si="188"/>
        <v>-1501.6999999999825</v>
      </c>
      <c r="K531" s="22">
        <f t="shared" si="189"/>
        <v>97.97018742346134</v>
      </c>
    </row>
    <row r="532" spans="1:11" ht="189" hidden="1" x14ac:dyDescent="0.25">
      <c r="A532" s="3" t="s">
        <v>371</v>
      </c>
      <c r="B532" s="3" t="s">
        <v>369</v>
      </c>
      <c r="C532" s="3" t="s">
        <v>20</v>
      </c>
      <c r="D532" s="3" t="s">
        <v>47</v>
      </c>
      <c r="E532" s="4" t="s">
        <v>372</v>
      </c>
      <c r="F532" s="5" t="s">
        <v>23</v>
      </c>
      <c r="G532" s="3" t="s">
        <v>5</v>
      </c>
      <c r="H532" s="6">
        <f>H533</f>
        <v>72650.2</v>
      </c>
      <c r="I532" s="6">
        <f t="shared" ref="I532" si="194">I533</f>
        <v>71148.500000000015</v>
      </c>
      <c r="J532" s="15">
        <f t="shared" si="188"/>
        <v>-1501.6999999999825</v>
      </c>
      <c r="K532" s="15">
        <f t="shared" si="189"/>
        <v>97.932971967042093</v>
      </c>
    </row>
    <row r="533" spans="1:11" ht="204.75" hidden="1" x14ac:dyDescent="0.25">
      <c r="A533" s="3" t="s">
        <v>373</v>
      </c>
      <c r="B533" s="3" t="s">
        <v>369</v>
      </c>
      <c r="C533" s="3" t="s">
        <v>20</v>
      </c>
      <c r="D533" s="3" t="s">
        <v>47</v>
      </c>
      <c r="E533" s="4" t="s">
        <v>374</v>
      </c>
      <c r="F533" s="5" t="s">
        <v>23</v>
      </c>
      <c r="G533" s="3" t="s">
        <v>5</v>
      </c>
      <c r="H533" s="6">
        <f>H534+H541+H544+H547</f>
        <v>72650.2</v>
      </c>
      <c r="I533" s="6">
        <f t="shared" ref="I533" si="195">I534+I541+I544+I547</f>
        <v>71148.500000000015</v>
      </c>
      <c r="J533" s="15">
        <f t="shared" si="188"/>
        <v>-1501.6999999999825</v>
      </c>
      <c r="K533" s="15">
        <f t="shared" si="189"/>
        <v>97.932971967042093</v>
      </c>
    </row>
    <row r="534" spans="1:11" ht="63" hidden="1" x14ac:dyDescent="0.25">
      <c r="A534" s="3" t="s">
        <v>93</v>
      </c>
      <c r="B534" s="3" t="s">
        <v>369</v>
      </c>
      <c r="C534" s="3" t="s">
        <v>20</v>
      </c>
      <c r="D534" s="3" t="s">
        <v>47</v>
      </c>
      <c r="E534" s="4" t="s">
        <v>374</v>
      </c>
      <c r="F534" s="5" t="s">
        <v>94</v>
      </c>
      <c r="G534" s="3" t="s">
        <v>5</v>
      </c>
      <c r="H534" s="6">
        <f>H535+H537+H539</f>
        <v>71352.400000000009</v>
      </c>
      <c r="I534" s="6">
        <f t="shared" ref="I534" si="196">I535+I537+I539</f>
        <v>69855.100000000006</v>
      </c>
      <c r="J534" s="15">
        <f t="shared" si="188"/>
        <v>-1497.3000000000029</v>
      </c>
      <c r="K534" s="15">
        <f t="shared" si="189"/>
        <v>97.901542204606983</v>
      </c>
    </row>
    <row r="535" spans="1:11" ht="189" hidden="1" x14ac:dyDescent="0.25">
      <c r="A535" s="3" t="s">
        <v>30</v>
      </c>
      <c r="B535" s="3" t="s">
        <v>369</v>
      </c>
      <c r="C535" s="3" t="s">
        <v>20</v>
      </c>
      <c r="D535" s="3" t="s">
        <v>47</v>
      </c>
      <c r="E535" s="4" t="s">
        <v>374</v>
      </c>
      <c r="F535" s="5" t="s">
        <v>94</v>
      </c>
      <c r="G535" s="3" t="s">
        <v>31</v>
      </c>
      <c r="H535" s="6">
        <f>H536</f>
        <v>61478.1</v>
      </c>
      <c r="I535" s="6">
        <f t="shared" ref="I535" si="197">I536</f>
        <v>60007</v>
      </c>
      <c r="J535" s="15">
        <f t="shared" si="188"/>
        <v>-1471.0999999999985</v>
      </c>
      <c r="K535" s="15">
        <f t="shared" si="189"/>
        <v>97.607115379297667</v>
      </c>
    </row>
    <row r="536" spans="1:11" ht="47.25" hidden="1" x14ac:dyDescent="0.25">
      <c r="A536" s="3" t="s">
        <v>95</v>
      </c>
      <c r="B536" s="3" t="s">
        <v>369</v>
      </c>
      <c r="C536" s="3" t="s">
        <v>20</v>
      </c>
      <c r="D536" s="3" t="s">
        <v>47</v>
      </c>
      <c r="E536" s="4" t="s">
        <v>374</v>
      </c>
      <c r="F536" s="5" t="s">
        <v>94</v>
      </c>
      <c r="G536" s="3" t="s">
        <v>96</v>
      </c>
      <c r="H536" s="6">
        <v>61478.1</v>
      </c>
      <c r="I536" s="6">
        <v>60007</v>
      </c>
      <c r="J536" s="15">
        <f t="shared" si="188"/>
        <v>-1471.0999999999985</v>
      </c>
      <c r="K536" s="15">
        <f t="shared" si="189"/>
        <v>97.607115379297667</v>
      </c>
    </row>
    <row r="537" spans="1:11" ht="63" hidden="1" x14ac:dyDescent="0.25">
      <c r="A537" s="3" t="s">
        <v>34</v>
      </c>
      <c r="B537" s="3" t="s">
        <v>369</v>
      </c>
      <c r="C537" s="3" t="s">
        <v>20</v>
      </c>
      <c r="D537" s="3" t="s">
        <v>47</v>
      </c>
      <c r="E537" s="4" t="s">
        <v>374</v>
      </c>
      <c r="F537" s="5" t="s">
        <v>94</v>
      </c>
      <c r="G537" s="3" t="s">
        <v>35</v>
      </c>
      <c r="H537" s="6">
        <f>H538</f>
        <v>9805.2000000000007</v>
      </c>
      <c r="I537" s="6">
        <f t="shared" ref="I537" si="198">I538</f>
        <v>9793.6</v>
      </c>
      <c r="J537" s="15">
        <f t="shared" si="188"/>
        <v>-11.600000000000364</v>
      </c>
      <c r="K537" s="15">
        <f t="shared" si="189"/>
        <v>99.881695426916323</v>
      </c>
    </row>
    <row r="538" spans="1:11" ht="78.75" hidden="1" x14ac:dyDescent="0.25">
      <c r="A538" s="3" t="s">
        <v>36</v>
      </c>
      <c r="B538" s="3" t="s">
        <v>369</v>
      </c>
      <c r="C538" s="3" t="s">
        <v>20</v>
      </c>
      <c r="D538" s="3" t="s">
        <v>47</v>
      </c>
      <c r="E538" s="4" t="s">
        <v>374</v>
      </c>
      <c r="F538" s="5" t="s">
        <v>94</v>
      </c>
      <c r="G538" s="3" t="s">
        <v>37</v>
      </c>
      <c r="H538" s="6">
        <v>9805.2000000000007</v>
      </c>
      <c r="I538" s="6">
        <v>9793.6</v>
      </c>
      <c r="J538" s="15">
        <f t="shared" si="188"/>
        <v>-11.600000000000364</v>
      </c>
      <c r="K538" s="15">
        <f t="shared" si="189"/>
        <v>99.881695426916323</v>
      </c>
    </row>
    <row r="539" spans="1:11" ht="31.5" hidden="1" x14ac:dyDescent="0.25">
      <c r="A539" s="3" t="s">
        <v>97</v>
      </c>
      <c r="B539" s="3" t="s">
        <v>369</v>
      </c>
      <c r="C539" s="3" t="s">
        <v>20</v>
      </c>
      <c r="D539" s="3" t="s">
        <v>47</v>
      </c>
      <c r="E539" s="4" t="s">
        <v>374</v>
      </c>
      <c r="F539" s="5" t="s">
        <v>94</v>
      </c>
      <c r="G539" s="3" t="s">
        <v>98</v>
      </c>
      <c r="H539" s="6">
        <f>H540</f>
        <v>69.099999999999994</v>
      </c>
      <c r="I539" s="6">
        <f t="shared" ref="I539" si="199">I540</f>
        <v>54.5</v>
      </c>
      <c r="J539" s="15">
        <f t="shared" si="188"/>
        <v>-14.599999999999994</v>
      </c>
      <c r="K539" s="15">
        <f t="shared" si="189"/>
        <v>78.871201157742405</v>
      </c>
    </row>
    <row r="540" spans="1:11" ht="31.5" hidden="1" x14ac:dyDescent="0.25">
      <c r="A540" s="3" t="s">
        <v>99</v>
      </c>
      <c r="B540" s="3" t="s">
        <v>369</v>
      </c>
      <c r="C540" s="3" t="s">
        <v>20</v>
      </c>
      <c r="D540" s="3" t="s">
        <v>47</v>
      </c>
      <c r="E540" s="4" t="s">
        <v>374</v>
      </c>
      <c r="F540" s="5" t="s">
        <v>94</v>
      </c>
      <c r="G540" s="3" t="s">
        <v>100</v>
      </c>
      <c r="H540" s="6">
        <v>69.099999999999994</v>
      </c>
      <c r="I540" s="6">
        <v>54.5</v>
      </c>
      <c r="J540" s="15">
        <f t="shared" si="188"/>
        <v>-14.599999999999994</v>
      </c>
      <c r="K540" s="15">
        <f t="shared" si="189"/>
        <v>78.871201157742405</v>
      </c>
    </row>
    <row r="541" spans="1:11" ht="126" hidden="1" x14ac:dyDescent="0.25">
      <c r="A541" s="3" t="s">
        <v>375</v>
      </c>
      <c r="B541" s="3" t="s">
        <v>369</v>
      </c>
      <c r="C541" s="3" t="s">
        <v>20</v>
      </c>
      <c r="D541" s="3" t="s">
        <v>47</v>
      </c>
      <c r="E541" s="4" t="s">
        <v>374</v>
      </c>
      <c r="F541" s="5" t="s">
        <v>376</v>
      </c>
      <c r="G541" s="3" t="s">
        <v>5</v>
      </c>
      <c r="H541" s="6">
        <f>H542</f>
        <v>786.4</v>
      </c>
      <c r="I541" s="6">
        <f t="shared" ref="I541:I542" si="200">I542</f>
        <v>786</v>
      </c>
      <c r="J541" s="15">
        <f t="shared" si="188"/>
        <v>-0.39999999999997726</v>
      </c>
      <c r="K541" s="15">
        <f t="shared" si="189"/>
        <v>99.94913530010173</v>
      </c>
    </row>
    <row r="542" spans="1:11" ht="63" hidden="1" x14ac:dyDescent="0.25">
      <c r="A542" s="3" t="s">
        <v>34</v>
      </c>
      <c r="B542" s="3" t="s">
        <v>369</v>
      </c>
      <c r="C542" s="3" t="s">
        <v>20</v>
      </c>
      <c r="D542" s="3" t="s">
        <v>47</v>
      </c>
      <c r="E542" s="4" t="s">
        <v>374</v>
      </c>
      <c r="F542" s="5" t="s">
        <v>376</v>
      </c>
      <c r="G542" s="3" t="s">
        <v>35</v>
      </c>
      <c r="H542" s="6">
        <f>H543</f>
        <v>786.4</v>
      </c>
      <c r="I542" s="6">
        <f t="shared" si="200"/>
        <v>786</v>
      </c>
      <c r="J542" s="15">
        <f t="shared" si="188"/>
        <v>-0.39999999999997726</v>
      </c>
      <c r="K542" s="15">
        <f t="shared" si="189"/>
        <v>99.94913530010173</v>
      </c>
    </row>
    <row r="543" spans="1:11" ht="78.75" hidden="1" x14ac:dyDescent="0.25">
      <c r="A543" s="3" t="s">
        <v>36</v>
      </c>
      <c r="B543" s="3" t="s">
        <v>369</v>
      </c>
      <c r="C543" s="3" t="s">
        <v>20</v>
      </c>
      <c r="D543" s="3" t="s">
        <v>47</v>
      </c>
      <c r="E543" s="4" t="s">
        <v>374</v>
      </c>
      <c r="F543" s="5" t="s">
        <v>376</v>
      </c>
      <c r="G543" s="3" t="s">
        <v>37</v>
      </c>
      <c r="H543" s="6">
        <v>786.4</v>
      </c>
      <c r="I543" s="6">
        <v>786</v>
      </c>
      <c r="J543" s="15">
        <f t="shared" si="188"/>
        <v>-0.39999999999997726</v>
      </c>
      <c r="K543" s="15">
        <f t="shared" si="189"/>
        <v>99.94913530010173</v>
      </c>
    </row>
    <row r="544" spans="1:11" ht="78.75" hidden="1" x14ac:dyDescent="0.25">
      <c r="A544" s="3" t="s">
        <v>377</v>
      </c>
      <c r="B544" s="3" t="s">
        <v>369</v>
      </c>
      <c r="C544" s="3" t="s">
        <v>20</v>
      </c>
      <c r="D544" s="3" t="s">
        <v>47</v>
      </c>
      <c r="E544" s="4" t="s">
        <v>374</v>
      </c>
      <c r="F544" s="5" t="s">
        <v>378</v>
      </c>
      <c r="G544" s="3" t="s">
        <v>5</v>
      </c>
      <c r="H544" s="6">
        <f>H545</f>
        <v>245.2</v>
      </c>
      <c r="I544" s="6">
        <f t="shared" ref="I544:I545" si="201">I545</f>
        <v>241.3</v>
      </c>
      <c r="J544" s="15">
        <f t="shared" si="188"/>
        <v>-3.8999999999999773</v>
      </c>
      <c r="K544" s="15">
        <f t="shared" si="189"/>
        <v>98.409461663947809</v>
      </c>
    </row>
    <row r="545" spans="1:11" ht="63" hidden="1" x14ac:dyDescent="0.25">
      <c r="A545" s="3" t="s">
        <v>34</v>
      </c>
      <c r="B545" s="3" t="s">
        <v>369</v>
      </c>
      <c r="C545" s="3" t="s">
        <v>20</v>
      </c>
      <c r="D545" s="3" t="s">
        <v>47</v>
      </c>
      <c r="E545" s="4" t="s">
        <v>374</v>
      </c>
      <c r="F545" s="5" t="s">
        <v>378</v>
      </c>
      <c r="G545" s="3" t="s">
        <v>35</v>
      </c>
      <c r="H545" s="6">
        <f>H546</f>
        <v>245.2</v>
      </c>
      <c r="I545" s="6">
        <f t="shared" si="201"/>
        <v>241.3</v>
      </c>
      <c r="J545" s="15">
        <f t="shared" si="188"/>
        <v>-3.8999999999999773</v>
      </c>
      <c r="K545" s="15">
        <f t="shared" si="189"/>
        <v>98.409461663947809</v>
      </c>
    </row>
    <row r="546" spans="1:11" ht="78.75" hidden="1" x14ac:dyDescent="0.25">
      <c r="A546" s="3" t="s">
        <v>36</v>
      </c>
      <c r="B546" s="3" t="s">
        <v>369</v>
      </c>
      <c r="C546" s="3" t="s">
        <v>20</v>
      </c>
      <c r="D546" s="3" t="s">
        <v>47</v>
      </c>
      <c r="E546" s="4" t="s">
        <v>374</v>
      </c>
      <c r="F546" s="5" t="s">
        <v>378</v>
      </c>
      <c r="G546" s="3" t="s">
        <v>37</v>
      </c>
      <c r="H546" s="6">
        <v>245.2</v>
      </c>
      <c r="I546" s="6">
        <v>241.3</v>
      </c>
      <c r="J546" s="15">
        <f t="shared" si="188"/>
        <v>-3.8999999999999773</v>
      </c>
      <c r="K546" s="15">
        <f t="shared" si="189"/>
        <v>98.409461663947809</v>
      </c>
    </row>
    <row r="547" spans="1:11" ht="31.5" hidden="1" x14ac:dyDescent="0.25">
      <c r="A547" s="3" t="s">
        <v>379</v>
      </c>
      <c r="B547" s="3" t="s">
        <v>369</v>
      </c>
      <c r="C547" s="3" t="s">
        <v>20</v>
      </c>
      <c r="D547" s="3" t="s">
        <v>47</v>
      </c>
      <c r="E547" s="4" t="s">
        <v>374</v>
      </c>
      <c r="F547" s="5" t="s">
        <v>380</v>
      </c>
      <c r="G547" s="3" t="s">
        <v>5</v>
      </c>
      <c r="H547" s="6">
        <f>H548</f>
        <v>266.2</v>
      </c>
      <c r="I547" s="6">
        <f t="shared" ref="I547:I548" si="202">I548</f>
        <v>266.10000000000002</v>
      </c>
      <c r="J547" s="15">
        <f t="shared" si="188"/>
        <v>-9.9999999999965894E-2</v>
      </c>
      <c r="K547" s="15">
        <f t="shared" si="189"/>
        <v>99.962434259954932</v>
      </c>
    </row>
    <row r="548" spans="1:11" ht="63" hidden="1" x14ac:dyDescent="0.25">
      <c r="A548" s="3" t="s">
        <v>34</v>
      </c>
      <c r="B548" s="3" t="s">
        <v>369</v>
      </c>
      <c r="C548" s="3" t="s">
        <v>20</v>
      </c>
      <c r="D548" s="3" t="s">
        <v>47</v>
      </c>
      <c r="E548" s="4" t="s">
        <v>374</v>
      </c>
      <c r="F548" s="5" t="s">
        <v>380</v>
      </c>
      <c r="G548" s="3" t="s">
        <v>35</v>
      </c>
      <c r="H548" s="6">
        <f>H549</f>
        <v>266.2</v>
      </c>
      <c r="I548" s="6">
        <f t="shared" si="202"/>
        <v>266.10000000000002</v>
      </c>
      <c r="J548" s="15">
        <f t="shared" si="188"/>
        <v>-9.9999999999965894E-2</v>
      </c>
      <c r="K548" s="15">
        <f t="shared" si="189"/>
        <v>99.962434259954932</v>
      </c>
    </row>
    <row r="549" spans="1:11" ht="78.75" hidden="1" x14ac:dyDescent="0.25">
      <c r="A549" s="3" t="s">
        <v>36</v>
      </c>
      <c r="B549" s="3" t="s">
        <v>369</v>
      </c>
      <c r="C549" s="3" t="s">
        <v>20</v>
      </c>
      <c r="D549" s="3" t="s">
        <v>47</v>
      </c>
      <c r="E549" s="4" t="s">
        <v>374</v>
      </c>
      <c r="F549" s="5" t="s">
        <v>380</v>
      </c>
      <c r="G549" s="3" t="s">
        <v>37</v>
      </c>
      <c r="H549" s="6">
        <v>266.2</v>
      </c>
      <c r="I549" s="6">
        <v>266.10000000000002</v>
      </c>
      <c r="J549" s="15">
        <f t="shared" si="188"/>
        <v>-9.9999999999965894E-2</v>
      </c>
      <c r="K549" s="15">
        <f t="shared" si="189"/>
        <v>99.962434259954932</v>
      </c>
    </row>
    <row r="550" spans="1:11" ht="31.5" hidden="1" x14ac:dyDescent="0.25">
      <c r="A550" s="3" t="s">
        <v>21</v>
      </c>
      <c r="B550" s="3" t="s">
        <v>369</v>
      </c>
      <c r="C550" s="3" t="s">
        <v>20</v>
      </c>
      <c r="D550" s="3" t="s">
        <v>47</v>
      </c>
      <c r="E550" s="4" t="s">
        <v>22</v>
      </c>
      <c r="F550" s="5" t="s">
        <v>23</v>
      </c>
      <c r="G550" s="3" t="s">
        <v>5</v>
      </c>
      <c r="H550" s="6">
        <f>H551</f>
        <v>1332</v>
      </c>
      <c r="I550" s="6">
        <f t="shared" ref="I550:I553" si="203">I551</f>
        <v>1332</v>
      </c>
      <c r="J550" s="15">
        <f t="shared" si="188"/>
        <v>0</v>
      </c>
      <c r="K550" s="15">
        <f t="shared" si="189"/>
        <v>100</v>
      </c>
    </row>
    <row r="551" spans="1:11" ht="47.25" hidden="1" x14ac:dyDescent="0.25">
      <c r="A551" s="3" t="s">
        <v>42</v>
      </c>
      <c r="B551" s="3" t="s">
        <v>369</v>
      </c>
      <c r="C551" s="3" t="s">
        <v>20</v>
      </c>
      <c r="D551" s="3" t="s">
        <v>47</v>
      </c>
      <c r="E551" s="4" t="s">
        <v>43</v>
      </c>
      <c r="F551" s="5" t="s">
        <v>23</v>
      </c>
      <c r="G551" s="3" t="s">
        <v>5</v>
      </c>
      <c r="H551" s="6">
        <f>H552</f>
        <v>1332</v>
      </c>
      <c r="I551" s="6">
        <f t="shared" si="203"/>
        <v>1332</v>
      </c>
      <c r="J551" s="15">
        <f t="shared" si="188"/>
        <v>0</v>
      </c>
      <c r="K551" s="15">
        <f t="shared" si="189"/>
        <v>100</v>
      </c>
    </row>
    <row r="552" spans="1:11" ht="63" hidden="1" x14ac:dyDescent="0.25">
      <c r="A552" s="3" t="s">
        <v>121</v>
      </c>
      <c r="B552" s="3" t="s">
        <v>369</v>
      </c>
      <c r="C552" s="3" t="s">
        <v>20</v>
      </c>
      <c r="D552" s="3" t="s">
        <v>47</v>
      </c>
      <c r="E552" s="4" t="s">
        <v>43</v>
      </c>
      <c r="F552" s="5" t="s">
        <v>122</v>
      </c>
      <c r="G552" s="3" t="s">
        <v>5</v>
      </c>
      <c r="H552" s="6">
        <f>H553</f>
        <v>1332</v>
      </c>
      <c r="I552" s="6">
        <f t="shared" si="203"/>
        <v>1332</v>
      </c>
      <c r="J552" s="15">
        <f t="shared" si="188"/>
        <v>0</v>
      </c>
      <c r="K552" s="15">
        <f t="shared" si="189"/>
        <v>100</v>
      </c>
    </row>
    <row r="553" spans="1:11" ht="63" hidden="1" x14ac:dyDescent="0.25">
      <c r="A553" s="3" t="s">
        <v>34</v>
      </c>
      <c r="B553" s="3" t="s">
        <v>369</v>
      </c>
      <c r="C553" s="3" t="s">
        <v>20</v>
      </c>
      <c r="D553" s="3" t="s">
        <v>47</v>
      </c>
      <c r="E553" s="4" t="s">
        <v>43</v>
      </c>
      <c r="F553" s="5" t="s">
        <v>122</v>
      </c>
      <c r="G553" s="3" t="s">
        <v>35</v>
      </c>
      <c r="H553" s="6">
        <f>H554</f>
        <v>1332</v>
      </c>
      <c r="I553" s="6">
        <f t="shared" si="203"/>
        <v>1332</v>
      </c>
      <c r="J553" s="15">
        <f t="shared" si="188"/>
        <v>0</v>
      </c>
      <c r="K553" s="15">
        <f t="shared" si="189"/>
        <v>100</v>
      </c>
    </row>
    <row r="554" spans="1:11" ht="78.75" hidden="1" x14ac:dyDescent="0.25">
      <c r="A554" s="3" t="s">
        <v>36</v>
      </c>
      <c r="B554" s="3" t="s">
        <v>369</v>
      </c>
      <c r="C554" s="3" t="s">
        <v>20</v>
      </c>
      <c r="D554" s="3" t="s">
        <v>47</v>
      </c>
      <c r="E554" s="4" t="s">
        <v>43</v>
      </c>
      <c r="F554" s="5" t="s">
        <v>122</v>
      </c>
      <c r="G554" s="3" t="s">
        <v>37</v>
      </c>
      <c r="H554" s="6">
        <v>1332</v>
      </c>
      <c r="I554" s="6">
        <v>1332</v>
      </c>
      <c r="J554" s="15">
        <f t="shared" si="188"/>
        <v>0</v>
      </c>
      <c r="K554" s="15">
        <f t="shared" si="189"/>
        <v>100</v>
      </c>
    </row>
    <row r="555" spans="1:11" ht="78.75" hidden="1" x14ac:dyDescent="0.25">
      <c r="A555" s="1" t="s">
        <v>124</v>
      </c>
      <c r="B555" s="1" t="s">
        <v>369</v>
      </c>
      <c r="C555" s="1" t="s">
        <v>20</v>
      </c>
      <c r="D555" s="1" t="s">
        <v>125</v>
      </c>
      <c r="E555" s="72" t="s">
        <v>5</v>
      </c>
      <c r="F555" s="72"/>
      <c r="G555" s="1" t="s">
        <v>5</v>
      </c>
      <c r="H555" s="2">
        <f>H556</f>
        <v>23040.6</v>
      </c>
      <c r="I555" s="2">
        <f t="shared" ref="I555:I559" si="204">I556</f>
        <v>23036.9</v>
      </c>
      <c r="J555" s="22">
        <f t="shared" si="188"/>
        <v>-3.6999999999970896</v>
      </c>
      <c r="K555" s="22">
        <f t="shared" si="189"/>
        <v>99.983941390415183</v>
      </c>
    </row>
    <row r="556" spans="1:11" ht="126" hidden="1" x14ac:dyDescent="0.25">
      <c r="A556" s="3" t="s">
        <v>113</v>
      </c>
      <c r="B556" s="3" t="s">
        <v>369</v>
      </c>
      <c r="C556" s="3" t="s">
        <v>20</v>
      </c>
      <c r="D556" s="3" t="s">
        <v>125</v>
      </c>
      <c r="E556" s="4" t="s">
        <v>114</v>
      </c>
      <c r="F556" s="5" t="s">
        <v>23</v>
      </c>
      <c r="G556" s="3" t="s">
        <v>5</v>
      </c>
      <c r="H556" s="6">
        <f>H557</f>
        <v>23040.6</v>
      </c>
      <c r="I556" s="6">
        <f t="shared" si="204"/>
        <v>23036.9</v>
      </c>
      <c r="J556" s="15">
        <f t="shared" si="188"/>
        <v>-3.6999999999970896</v>
      </c>
      <c r="K556" s="15">
        <f t="shared" si="189"/>
        <v>99.983941390415183</v>
      </c>
    </row>
    <row r="557" spans="1:11" ht="157.5" hidden="1" x14ac:dyDescent="0.25">
      <c r="A557" s="3" t="s">
        <v>381</v>
      </c>
      <c r="B557" s="3" t="s">
        <v>369</v>
      </c>
      <c r="C557" s="3" t="s">
        <v>20</v>
      </c>
      <c r="D557" s="3" t="s">
        <v>125</v>
      </c>
      <c r="E557" s="4" t="s">
        <v>382</v>
      </c>
      <c r="F557" s="5" t="s">
        <v>23</v>
      </c>
      <c r="G557" s="3" t="s">
        <v>5</v>
      </c>
      <c r="H557" s="6">
        <f>H558</f>
        <v>23040.6</v>
      </c>
      <c r="I557" s="6">
        <f t="shared" si="204"/>
        <v>23036.9</v>
      </c>
      <c r="J557" s="15">
        <f t="shared" si="188"/>
        <v>-3.6999999999970896</v>
      </c>
      <c r="K557" s="15">
        <f t="shared" si="189"/>
        <v>99.983941390415183</v>
      </c>
    </row>
    <row r="558" spans="1:11" ht="63" hidden="1" x14ac:dyDescent="0.25">
      <c r="A558" s="3" t="s">
        <v>383</v>
      </c>
      <c r="B558" s="3" t="s">
        <v>369</v>
      </c>
      <c r="C558" s="3" t="s">
        <v>20</v>
      </c>
      <c r="D558" s="3" t="s">
        <v>125</v>
      </c>
      <c r="E558" s="4" t="s">
        <v>382</v>
      </c>
      <c r="F558" s="5" t="s">
        <v>384</v>
      </c>
      <c r="G558" s="3" t="s">
        <v>5</v>
      </c>
      <c r="H558" s="6">
        <f>H559</f>
        <v>23040.6</v>
      </c>
      <c r="I558" s="6">
        <f t="shared" si="204"/>
        <v>23036.9</v>
      </c>
      <c r="J558" s="15">
        <f t="shared" si="188"/>
        <v>-3.6999999999970896</v>
      </c>
      <c r="K558" s="15">
        <f t="shared" si="189"/>
        <v>99.983941390415183</v>
      </c>
    </row>
    <row r="559" spans="1:11" ht="63" hidden="1" x14ac:dyDescent="0.25">
      <c r="A559" s="3" t="s">
        <v>34</v>
      </c>
      <c r="B559" s="3" t="s">
        <v>369</v>
      </c>
      <c r="C559" s="3" t="s">
        <v>20</v>
      </c>
      <c r="D559" s="3" t="s">
        <v>125</v>
      </c>
      <c r="E559" s="4" t="s">
        <v>382</v>
      </c>
      <c r="F559" s="5" t="s">
        <v>384</v>
      </c>
      <c r="G559" s="3" t="s">
        <v>35</v>
      </c>
      <c r="H559" s="6">
        <f>H560</f>
        <v>23040.6</v>
      </c>
      <c r="I559" s="6">
        <f t="shared" si="204"/>
        <v>23036.9</v>
      </c>
      <c r="J559" s="15">
        <f t="shared" si="188"/>
        <v>-3.6999999999970896</v>
      </c>
      <c r="K559" s="15">
        <f t="shared" si="189"/>
        <v>99.983941390415183</v>
      </c>
    </row>
    <row r="560" spans="1:11" ht="78.75" hidden="1" x14ac:dyDescent="0.25">
      <c r="A560" s="3" t="s">
        <v>36</v>
      </c>
      <c r="B560" s="3" t="s">
        <v>369</v>
      </c>
      <c r="C560" s="3" t="s">
        <v>20</v>
      </c>
      <c r="D560" s="3" t="s">
        <v>125</v>
      </c>
      <c r="E560" s="4" t="s">
        <v>382</v>
      </c>
      <c r="F560" s="5" t="s">
        <v>384</v>
      </c>
      <c r="G560" s="3" t="s">
        <v>37</v>
      </c>
      <c r="H560" s="6">
        <v>23040.6</v>
      </c>
      <c r="I560" s="6">
        <v>23036.9</v>
      </c>
      <c r="J560" s="15">
        <f t="shared" si="188"/>
        <v>-3.6999999999970896</v>
      </c>
      <c r="K560" s="15">
        <f t="shared" si="189"/>
        <v>99.983941390415183</v>
      </c>
    </row>
    <row r="561" spans="1:11" ht="47.25" hidden="1" x14ac:dyDescent="0.25">
      <c r="A561" s="1" t="s">
        <v>234</v>
      </c>
      <c r="B561" s="1" t="s">
        <v>369</v>
      </c>
      <c r="C561" s="1" t="s">
        <v>86</v>
      </c>
      <c r="D561" s="1" t="s">
        <v>18</v>
      </c>
      <c r="E561" s="72" t="s">
        <v>5</v>
      </c>
      <c r="F561" s="72"/>
      <c r="G561" s="1" t="s">
        <v>5</v>
      </c>
      <c r="H561" s="2">
        <f>H562</f>
        <v>6500</v>
      </c>
      <c r="I561" s="2">
        <f t="shared" ref="I561:I563" si="205">I562</f>
        <v>6500</v>
      </c>
      <c r="J561" s="22">
        <f t="shared" si="188"/>
        <v>0</v>
      </c>
      <c r="K561" s="22">
        <f t="shared" si="189"/>
        <v>100</v>
      </c>
    </row>
    <row r="562" spans="1:11" hidden="1" x14ac:dyDescent="0.25">
      <c r="A562" s="1" t="s">
        <v>304</v>
      </c>
      <c r="B562" s="1" t="s">
        <v>369</v>
      </c>
      <c r="C562" s="1" t="s">
        <v>86</v>
      </c>
      <c r="D562" s="1" t="s">
        <v>17</v>
      </c>
      <c r="E562" s="72" t="s">
        <v>5</v>
      </c>
      <c r="F562" s="72"/>
      <c r="G562" s="1" t="s">
        <v>5</v>
      </c>
      <c r="H562" s="2">
        <f>H563</f>
        <v>6500</v>
      </c>
      <c r="I562" s="2">
        <f t="shared" si="205"/>
        <v>6500</v>
      </c>
      <c r="J562" s="22">
        <f t="shared" si="188"/>
        <v>0</v>
      </c>
      <c r="K562" s="22">
        <f t="shared" si="189"/>
        <v>100</v>
      </c>
    </row>
    <row r="563" spans="1:11" ht="94.5" hidden="1" x14ac:dyDescent="0.25">
      <c r="A563" s="3" t="s">
        <v>206</v>
      </c>
      <c r="B563" s="3" t="s">
        <v>369</v>
      </c>
      <c r="C563" s="3" t="s">
        <v>86</v>
      </c>
      <c r="D563" s="3" t="s">
        <v>17</v>
      </c>
      <c r="E563" s="4" t="s">
        <v>207</v>
      </c>
      <c r="F563" s="5" t="s">
        <v>23</v>
      </c>
      <c r="G563" s="3" t="s">
        <v>5</v>
      </c>
      <c r="H563" s="6">
        <f>H564</f>
        <v>6500</v>
      </c>
      <c r="I563" s="6">
        <f t="shared" si="205"/>
        <v>6500</v>
      </c>
      <c r="J563" s="15">
        <f t="shared" si="188"/>
        <v>0</v>
      </c>
      <c r="K563" s="15">
        <f t="shared" si="189"/>
        <v>100</v>
      </c>
    </row>
    <row r="564" spans="1:11" ht="157.5" hidden="1" x14ac:dyDescent="0.25">
      <c r="A564" s="3" t="s">
        <v>321</v>
      </c>
      <c r="B564" s="3" t="s">
        <v>369</v>
      </c>
      <c r="C564" s="3" t="s">
        <v>86</v>
      </c>
      <c r="D564" s="3" t="s">
        <v>17</v>
      </c>
      <c r="E564" s="4" t="s">
        <v>322</v>
      </c>
      <c r="F564" s="5" t="s">
        <v>23</v>
      </c>
      <c r="G564" s="3" t="s">
        <v>5</v>
      </c>
      <c r="H564" s="6">
        <f>H565+H568</f>
        <v>6500</v>
      </c>
      <c r="I564" s="6">
        <f t="shared" ref="I564" si="206">I565+I568</f>
        <v>6500</v>
      </c>
      <c r="J564" s="15">
        <f t="shared" si="188"/>
        <v>0</v>
      </c>
      <c r="K564" s="15">
        <f t="shared" si="189"/>
        <v>100</v>
      </c>
    </row>
    <row r="565" spans="1:11" ht="78.75" hidden="1" x14ac:dyDescent="0.25">
      <c r="A565" s="3" t="s">
        <v>214</v>
      </c>
      <c r="B565" s="3" t="s">
        <v>369</v>
      </c>
      <c r="C565" s="3" t="s">
        <v>86</v>
      </c>
      <c r="D565" s="3" t="s">
        <v>17</v>
      </c>
      <c r="E565" s="4" t="s">
        <v>322</v>
      </c>
      <c r="F565" s="5" t="s">
        <v>215</v>
      </c>
      <c r="G565" s="3" t="s">
        <v>5</v>
      </c>
      <c r="H565" s="6">
        <f>H566</f>
        <v>6305</v>
      </c>
      <c r="I565" s="6">
        <f t="shared" ref="I565:I566" si="207">I566</f>
        <v>6305</v>
      </c>
      <c r="J565" s="15">
        <f t="shared" si="188"/>
        <v>0</v>
      </c>
      <c r="K565" s="15">
        <f t="shared" si="189"/>
        <v>100</v>
      </c>
    </row>
    <row r="566" spans="1:11" ht="63" hidden="1" x14ac:dyDescent="0.25">
      <c r="A566" s="3" t="s">
        <v>34</v>
      </c>
      <c r="B566" s="3" t="s">
        <v>369</v>
      </c>
      <c r="C566" s="3" t="s">
        <v>86</v>
      </c>
      <c r="D566" s="3" t="s">
        <v>17</v>
      </c>
      <c r="E566" s="4" t="s">
        <v>322</v>
      </c>
      <c r="F566" s="5" t="s">
        <v>215</v>
      </c>
      <c r="G566" s="3" t="s">
        <v>35</v>
      </c>
      <c r="H566" s="6">
        <f>H567</f>
        <v>6305</v>
      </c>
      <c r="I566" s="6">
        <f t="shared" si="207"/>
        <v>6305</v>
      </c>
      <c r="J566" s="15">
        <f t="shared" si="188"/>
        <v>0</v>
      </c>
      <c r="K566" s="15">
        <f t="shared" si="189"/>
        <v>100</v>
      </c>
    </row>
    <row r="567" spans="1:11" ht="78.75" hidden="1" x14ac:dyDescent="0.25">
      <c r="A567" s="3" t="s">
        <v>36</v>
      </c>
      <c r="B567" s="3" t="s">
        <v>369</v>
      </c>
      <c r="C567" s="3" t="s">
        <v>86</v>
      </c>
      <c r="D567" s="3" t="s">
        <v>17</v>
      </c>
      <c r="E567" s="4" t="s">
        <v>322</v>
      </c>
      <c r="F567" s="5" t="s">
        <v>215</v>
      </c>
      <c r="G567" s="3" t="s">
        <v>37</v>
      </c>
      <c r="H567" s="6">
        <v>6305</v>
      </c>
      <c r="I567" s="6">
        <v>6305</v>
      </c>
      <c r="J567" s="15">
        <f t="shared" si="188"/>
        <v>0</v>
      </c>
      <c r="K567" s="15">
        <f t="shared" si="189"/>
        <v>100</v>
      </c>
    </row>
    <row r="568" spans="1:11" ht="63" hidden="1" x14ac:dyDescent="0.25">
      <c r="A568" s="3" t="s">
        <v>216</v>
      </c>
      <c r="B568" s="3" t="s">
        <v>369</v>
      </c>
      <c r="C568" s="3" t="s">
        <v>86</v>
      </c>
      <c r="D568" s="3" t="s">
        <v>17</v>
      </c>
      <c r="E568" s="4" t="s">
        <v>322</v>
      </c>
      <c r="F568" s="5" t="s">
        <v>217</v>
      </c>
      <c r="G568" s="3" t="s">
        <v>5</v>
      </c>
      <c r="H568" s="6">
        <f>H569</f>
        <v>195</v>
      </c>
      <c r="I568" s="6">
        <f t="shared" ref="I568:I569" si="208">I569</f>
        <v>195</v>
      </c>
      <c r="J568" s="15">
        <f t="shared" si="188"/>
        <v>0</v>
      </c>
      <c r="K568" s="15">
        <f t="shared" si="189"/>
        <v>100</v>
      </c>
    </row>
    <row r="569" spans="1:11" ht="63" hidden="1" x14ac:dyDescent="0.25">
      <c r="A569" s="3" t="s">
        <v>34</v>
      </c>
      <c r="B569" s="3" t="s">
        <v>369</v>
      </c>
      <c r="C569" s="3" t="s">
        <v>86</v>
      </c>
      <c r="D569" s="3" t="s">
        <v>17</v>
      </c>
      <c r="E569" s="4" t="s">
        <v>322</v>
      </c>
      <c r="F569" s="5" t="s">
        <v>217</v>
      </c>
      <c r="G569" s="3" t="s">
        <v>35</v>
      </c>
      <c r="H569" s="6">
        <f>H570</f>
        <v>195</v>
      </c>
      <c r="I569" s="6">
        <f t="shared" si="208"/>
        <v>195</v>
      </c>
      <c r="J569" s="15">
        <f t="shared" si="188"/>
        <v>0</v>
      </c>
      <c r="K569" s="15">
        <f t="shared" si="189"/>
        <v>100</v>
      </c>
    </row>
    <row r="570" spans="1:11" ht="78.75" hidden="1" x14ac:dyDescent="0.25">
      <c r="A570" s="3" t="s">
        <v>36</v>
      </c>
      <c r="B570" s="3" t="s">
        <v>369</v>
      </c>
      <c r="C570" s="3" t="s">
        <v>86</v>
      </c>
      <c r="D570" s="3" t="s">
        <v>17</v>
      </c>
      <c r="E570" s="4" t="s">
        <v>322</v>
      </c>
      <c r="F570" s="5" t="s">
        <v>217</v>
      </c>
      <c r="G570" s="3" t="s">
        <v>37</v>
      </c>
      <c r="H570" s="6">
        <v>195</v>
      </c>
      <c r="I570" s="6">
        <v>195</v>
      </c>
      <c r="J570" s="15">
        <f t="shared" si="188"/>
        <v>0</v>
      </c>
      <c r="K570" s="15">
        <f t="shared" si="189"/>
        <v>100</v>
      </c>
    </row>
    <row r="571" spans="1:11" ht="78.75" hidden="1" x14ac:dyDescent="0.25">
      <c r="A571" s="23" t="s">
        <v>385</v>
      </c>
      <c r="B571" s="23" t="s">
        <v>386</v>
      </c>
      <c r="C571" s="24" t="s">
        <v>5</v>
      </c>
      <c r="D571" s="24" t="s">
        <v>5</v>
      </c>
      <c r="E571" s="71" t="s">
        <v>5</v>
      </c>
      <c r="F571" s="71"/>
      <c r="G571" s="24" t="s">
        <v>5</v>
      </c>
      <c r="H571" s="25">
        <f>H572+H584+H636+H741+H751</f>
        <v>3786788.4999999995</v>
      </c>
      <c r="I571" s="25">
        <f>I572+I584+I636+I741+I751</f>
        <v>3689619.6999999997</v>
      </c>
      <c r="J571" s="27">
        <f t="shared" si="188"/>
        <v>-97168.799999999814</v>
      </c>
      <c r="K571" s="27">
        <f t="shared" si="189"/>
        <v>97.434005094290328</v>
      </c>
    </row>
    <row r="572" spans="1:11" ht="31.5" hidden="1" x14ac:dyDescent="0.25">
      <c r="A572" s="1" t="s">
        <v>16</v>
      </c>
      <c r="B572" s="1" t="s">
        <v>386</v>
      </c>
      <c r="C572" s="1" t="s">
        <v>17</v>
      </c>
      <c r="D572" s="1" t="s">
        <v>18</v>
      </c>
      <c r="E572" s="72" t="s">
        <v>5</v>
      </c>
      <c r="F572" s="72"/>
      <c r="G572" s="1" t="s">
        <v>5</v>
      </c>
      <c r="H572" s="2">
        <f t="shared" ref="H572:I582" si="209">H573</f>
        <v>3858</v>
      </c>
      <c r="I572" s="2">
        <f t="shared" si="209"/>
        <v>3544</v>
      </c>
      <c r="J572" s="22">
        <f t="shared" si="188"/>
        <v>-314</v>
      </c>
      <c r="K572" s="22">
        <f t="shared" si="189"/>
        <v>91.86106791083462</v>
      </c>
    </row>
    <row r="573" spans="1:11" ht="47.25" hidden="1" x14ac:dyDescent="0.25">
      <c r="A573" s="1" t="s">
        <v>40</v>
      </c>
      <c r="B573" s="1" t="s">
        <v>386</v>
      </c>
      <c r="C573" s="1" t="s">
        <v>17</v>
      </c>
      <c r="D573" s="1" t="s">
        <v>41</v>
      </c>
      <c r="E573" s="72" t="s">
        <v>5</v>
      </c>
      <c r="F573" s="72"/>
      <c r="G573" s="1" t="s">
        <v>5</v>
      </c>
      <c r="H573" s="2">
        <f>H579+H574</f>
        <v>3858</v>
      </c>
      <c r="I573" s="2">
        <f t="shared" ref="I573" si="210">I579+I574</f>
        <v>3544</v>
      </c>
      <c r="J573" s="22">
        <f t="shared" si="188"/>
        <v>-314</v>
      </c>
      <c r="K573" s="22">
        <f t="shared" si="189"/>
        <v>91.86106791083462</v>
      </c>
    </row>
    <row r="574" spans="1:11" ht="126" hidden="1" x14ac:dyDescent="0.25">
      <c r="A574" s="3" t="s">
        <v>158</v>
      </c>
      <c r="B574" s="3" t="s">
        <v>386</v>
      </c>
      <c r="C574" s="3" t="s">
        <v>17</v>
      </c>
      <c r="D574" s="3" t="s">
        <v>41</v>
      </c>
      <c r="E574" s="4" t="s">
        <v>159</v>
      </c>
      <c r="F574" s="5" t="s">
        <v>23</v>
      </c>
      <c r="G574" s="3" t="s">
        <v>5</v>
      </c>
      <c r="H574" s="6">
        <f>H575</f>
        <v>2665.1</v>
      </c>
      <c r="I574" s="6">
        <f t="shared" ref="I574:I577" si="211">I575</f>
        <v>2351.1999999999998</v>
      </c>
      <c r="J574" s="15">
        <f t="shared" si="188"/>
        <v>-313.90000000000009</v>
      </c>
      <c r="K574" s="15">
        <f t="shared" si="189"/>
        <v>88.22183032531612</v>
      </c>
    </row>
    <row r="575" spans="1:11" ht="94.5" hidden="1" x14ac:dyDescent="0.25">
      <c r="A575" s="3" t="s">
        <v>160</v>
      </c>
      <c r="B575" s="3" t="s">
        <v>386</v>
      </c>
      <c r="C575" s="3" t="s">
        <v>17</v>
      </c>
      <c r="D575" s="3" t="s">
        <v>41</v>
      </c>
      <c r="E575" s="4" t="s">
        <v>161</v>
      </c>
      <c r="F575" s="5" t="s">
        <v>23</v>
      </c>
      <c r="G575" s="3" t="s">
        <v>5</v>
      </c>
      <c r="H575" s="6">
        <f>H576</f>
        <v>2665.1</v>
      </c>
      <c r="I575" s="6">
        <f t="shared" si="211"/>
        <v>2351.1999999999998</v>
      </c>
      <c r="J575" s="15">
        <f t="shared" si="188"/>
        <v>-313.90000000000009</v>
      </c>
      <c r="K575" s="15">
        <f t="shared" si="189"/>
        <v>88.22183032531612</v>
      </c>
    </row>
    <row r="576" spans="1:11" ht="78.75" hidden="1" x14ac:dyDescent="0.25">
      <c r="A576" s="3" t="s">
        <v>290</v>
      </c>
      <c r="B576" s="3" t="s">
        <v>386</v>
      </c>
      <c r="C576" s="3" t="s">
        <v>17</v>
      </c>
      <c r="D576" s="3" t="s">
        <v>41</v>
      </c>
      <c r="E576" s="4" t="s">
        <v>161</v>
      </c>
      <c r="F576" s="5" t="s">
        <v>291</v>
      </c>
      <c r="G576" s="3" t="s">
        <v>5</v>
      </c>
      <c r="H576" s="6">
        <f>H577</f>
        <v>2665.1</v>
      </c>
      <c r="I576" s="6">
        <f t="shared" si="211"/>
        <v>2351.1999999999998</v>
      </c>
      <c r="J576" s="15">
        <f t="shared" si="188"/>
        <v>-313.90000000000009</v>
      </c>
      <c r="K576" s="15">
        <f t="shared" si="189"/>
        <v>88.22183032531612</v>
      </c>
    </row>
    <row r="577" spans="1:11" ht="63" hidden="1" x14ac:dyDescent="0.25">
      <c r="A577" s="3" t="s">
        <v>34</v>
      </c>
      <c r="B577" s="3" t="s">
        <v>386</v>
      </c>
      <c r="C577" s="3" t="s">
        <v>17</v>
      </c>
      <c r="D577" s="3" t="s">
        <v>41</v>
      </c>
      <c r="E577" s="4" t="s">
        <v>161</v>
      </c>
      <c r="F577" s="5" t="s">
        <v>291</v>
      </c>
      <c r="G577" s="3" t="s">
        <v>35</v>
      </c>
      <c r="H577" s="6">
        <f>H578</f>
        <v>2665.1</v>
      </c>
      <c r="I577" s="6">
        <f t="shared" si="211"/>
        <v>2351.1999999999998</v>
      </c>
      <c r="J577" s="15">
        <f t="shared" si="188"/>
        <v>-313.90000000000009</v>
      </c>
      <c r="K577" s="15">
        <f t="shared" si="189"/>
        <v>88.22183032531612</v>
      </c>
    </row>
    <row r="578" spans="1:11" ht="78.75" hidden="1" x14ac:dyDescent="0.25">
      <c r="A578" s="3" t="s">
        <v>36</v>
      </c>
      <c r="B578" s="3" t="s">
        <v>386</v>
      </c>
      <c r="C578" s="3" t="s">
        <v>17</v>
      </c>
      <c r="D578" s="3" t="s">
        <v>41</v>
      </c>
      <c r="E578" s="4" t="s">
        <v>161</v>
      </c>
      <c r="F578" s="5" t="s">
        <v>291</v>
      </c>
      <c r="G578" s="3" t="s">
        <v>37</v>
      </c>
      <c r="H578" s="6">
        <v>2665.1</v>
      </c>
      <c r="I578" s="6">
        <v>2351.1999999999998</v>
      </c>
      <c r="J578" s="15">
        <f t="shared" si="188"/>
        <v>-313.90000000000009</v>
      </c>
      <c r="K578" s="15">
        <f t="shared" si="189"/>
        <v>88.22183032531612</v>
      </c>
    </row>
    <row r="579" spans="1:11" ht="31.5" hidden="1" x14ac:dyDescent="0.25">
      <c r="A579" s="3" t="s">
        <v>21</v>
      </c>
      <c r="B579" s="3" t="s">
        <v>386</v>
      </c>
      <c r="C579" s="3" t="s">
        <v>17</v>
      </c>
      <c r="D579" s="3" t="s">
        <v>41</v>
      </c>
      <c r="E579" s="4" t="s">
        <v>22</v>
      </c>
      <c r="F579" s="5" t="s">
        <v>23</v>
      </c>
      <c r="G579" s="3" t="s">
        <v>5</v>
      </c>
      <c r="H579" s="6">
        <f t="shared" si="209"/>
        <v>1192.9000000000001</v>
      </c>
      <c r="I579" s="6">
        <f t="shared" si="209"/>
        <v>1192.8</v>
      </c>
      <c r="J579" s="15">
        <f t="shared" si="188"/>
        <v>-0.10000000000013642</v>
      </c>
      <c r="K579" s="15">
        <f t="shared" si="189"/>
        <v>99.991617067650253</v>
      </c>
    </row>
    <row r="580" spans="1:11" ht="47.25" hidden="1" x14ac:dyDescent="0.25">
      <c r="A580" s="3" t="s">
        <v>42</v>
      </c>
      <c r="B580" s="3" t="s">
        <v>386</v>
      </c>
      <c r="C580" s="3" t="s">
        <v>17</v>
      </c>
      <c r="D580" s="3" t="s">
        <v>41</v>
      </c>
      <c r="E580" s="4" t="s">
        <v>43</v>
      </c>
      <c r="F580" s="5" t="s">
        <v>23</v>
      </c>
      <c r="G580" s="3" t="s">
        <v>5</v>
      </c>
      <c r="H580" s="6">
        <f t="shared" si="209"/>
        <v>1192.9000000000001</v>
      </c>
      <c r="I580" s="6">
        <f t="shared" si="209"/>
        <v>1192.8</v>
      </c>
      <c r="J580" s="15">
        <f t="shared" si="188"/>
        <v>-0.10000000000013642</v>
      </c>
      <c r="K580" s="15">
        <f t="shared" si="189"/>
        <v>99.991617067650253</v>
      </c>
    </row>
    <row r="581" spans="1:11" ht="31.5" hidden="1" x14ac:dyDescent="0.25">
      <c r="A581" s="3" t="s">
        <v>44</v>
      </c>
      <c r="B581" s="3" t="s">
        <v>386</v>
      </c>
      <c r="C581" s="3" t="s">
        <v>17</v>
      </c>
      <c r="D581" s="3" t="s">
        <v>41</v>
      </c>
      <c r="E581" s="4" t="s">
        <v>43</v>
      </c>
      <c r="F581" s="5" t="s">
        <v>45</v>
      </c>
      <c r="G581" s="3" t="s">
        <v>5</v>
      </c>
      <c r="H581" s="6">
        <f t="shared" si="209"/>
        <v>1192.9000000000001</v>
      </c>
      <c r="I581" s="6">
        <f t="shared" si="209"/>
        <v>1192.8</v>
      </c>
      <c r="J581" s="15">
        <f t="shared" si="188"/>
        <v>-0.10000000000013642</v>
      </c>
      <c r="K581" s="15">
        <f t="shared" si="189"/>
        <v>99.991617067650253</v>
      </c>
    </row>
    <row r="582" spans="1:11" ht="31.5" hidden="1" x14ac:dyDescent="0.25">
      <c r="A582" s="3" t="s">
        <v>97</v>
      </c>
      <c r="B582" s="3" t="s">
        <v>386</v>
      </c>
      <c r="C582" s="3" t="s">
        <v>17</v>
      </c>
      <c r="D582" s="3" t="s">
        <v>41</v>
      </c>
      <c r="E582" s="4" t="s">
        <v>43</v>
      </c>
      <c r="F582" s="5" t="s">
        <v>45</v>
      </c>
      <c r="G582" s="3" t="s">
        <v>98</v>
      </c>
      <c r="H582" s="6">
        <f t="shared" si="209"/>
        <v>1192.9000000000001</v>
      </c>
      <c r="I582" s="6">
        <f t="shared" si="209"/>
        <v>1192.8</v>
      </c>
      <c r="J582" s="15">
        <f t="shared" si="188"/>
        <v>-0.10000000000013642</v>
      </c>
      <c r="K582" s="15">
        <f t="shared" si="189"/>
        <v>99.991617067650253</v>
      </c>
    </row>
    <row r="583" spans="1:11" ht="31.5" hidden="1" x14ac:dyDescent="0.25">
      <c r="A583" s="3" t="s">
        <v>99</v>
      </c>
      <c r="B583" s="3" t="s">
        <v>386</v>
      </c>
      <c r="C583" s="3" t="s">
        <v>17</v>
      </c>
      <c r="D583" s="3" t="s">
        <v>41</v>
      </c>
      <c r="E583" s="4" t="s">
        <v>43</v>
      </c>
      <c r="F583" s="5" t="s">
        <v>45</v>
      </c>
      <c r="G583" s="3" t="s">
        <v>100</v>
      </c>
      <c r="H583" s="6">
        <v>1192.9000000000001</v>
      </c>
      <c r="I583" s="6">
        <v>1192.8</v>
      </c>
      <c r="J583" s="15">
        <f t="shared" si="188"/>
        <v>-0.10000000000013642</v>
      </c>
      <c r="K583" s="15">
        <f t="shared" si="189"/>
        <v>99.991617067650253</v>
      </c>
    </row>
    <row r="584" spans="1:11" ht="31.5" hidden="1" x14ac:dyDescent="0.25">
      <c r="A584" s="1" t="s">
        <v>132</v>
      </c>
      <c r="B584" s="1" t="s">
        <v>386</v>
      </c>
      <c r="C584" s="1" t="s">
        <v>66</v>
      </c>
      <c r="D584" s="1" t="s">
        <v>18</v>
      </c>
      <c r="E584" s="72" t="s">
        <v>5</v>
      </c>
      <c r="F584" s="72"/>
      <c r="G584" s="1" t="s">
        <v>5</v>
      </c>
      <c r="H584" s="2">
        <f>H585+H594+H626</f>
        <v>214251.30000000002</v>
      </c>
      <c r="I584" s="2">
        <f>I585+I594+I626</f>
        <v>188218.8</v>
      </c>
      <c r="J584" s="22">
        <f t="shared" ref="J584:J647" si="212">I584-H584</f>
        <v>-26032.500000000029</v>
      </c>
      <c r="K584" s="22">
        <f t="shared" ref="K584:K647" si="213">I584/H584*100</f>
        <v>87.849548637511177</v>
      </c>
    </row>
    <row r="585" spans="1:11" ht="31.5" hidden="1" x14ac:dyDescent="0.25">
      <c r="A585" s="1" t="s">
        <v>133</v>
      </c>
      <c r="B585" s="1" t="s">
        <v>386</v>
      </c>
      <c r="C585" s="1" t="s">
        <v>66</v>
      </c>
      <c r="D585" s="1" t="s">
        <v>86</v>
      </c>
      <c r="E585" s="72" t="s">
        <v>5</v>
      </c>
      <c r="F585" s="72"/>
      <c r="G585" s="1" t="s">
        <v>5</v>
      </c>
      <c r="H585" s="2">
        <f>H586</f>
        <v>1624</v>
      </c>
      <c r="I585" s="2">
        <f t="shared" ref="I585:I586" si="214">I586</f>
        <v>1624</v>
      </c>
      <c r="J585" s="22">
        <f t="shared" si="212"/>
        <v>0</v>
      </c>
      <c r="K585" s="22">
        <f t="shared" si="213"/>
        <v>100</v>
      </c>
    </row>
    <row r="586" spans="1:11" ht="141.75" hidden="1" x14ac:dyDescent="0.25">
      <c r="A586" s="3" t="s">
        <v>218</v>
      </c>
      <c r="B586" s="3" t="s">
        <v>386</v>
      </c>
      <c r="C586" s="3" t="s">
        <v>66</v>
      </c>
      <c r="D586" s="3" t="s">
        <v>86</v>
      </c>
      <c r="E586" s="4" t="s">
        <v>219</v>
      </c>
      <c r="F586" s="5" t="s">
        <v>23</v>
      </c>
      <c r="G586" s="3" t="s">
        <v>5</v>
      </c>
      <c r="H586" s="6">
        <f>H587</f>
        <v>1624</v>
      </c>
      <c r="I586" s="6">
        <f t="shared" si="214"/>
        <v>1624</v>
      </c>
      <c r="J586" s="15">
        <f t="shared" si="212"/>
        <v>0</v>
      </c>
      <c r="K586" s="15">
        <f t="shared" si="213"/>
        <v>100</v>
      </c>
    </row>
    <row r="587" spans="1:11" ht="157.5" x14ac:dyDescent="0.25">
      <c r="A587" s="3" t="s">
        <v>220</v>
      </c>
      <c r="B587" s="3" t="s">
        <v>386</v>
      </c>
      <c r="C587" s="3" t="s">
        <v>66</v>
      </c>
      <c r="D587" s="3" t="s">
        <v>86</v>
      </c>
      <c r="E587" s="4" t="s">
        <v>221</v>
      </c>
      <c r="F587" s="5" t="s">
        <v>23</v>
      </c>
      <c r="G587" s="3" t="s">
        <v>5</v>
      </c>
      <c r="H587" s="6">
        <f>H588+H591</f>
        <v>1624</v>
      </c>
      <c r="I587" s="6">
        <f t="shared" ref="I587" si="215">I588+I591</f>
        <v>1624</v>
      </c>
      <c r="J587" s="15">
        <f t="shared" si="212"/>
        <v>0</v>
      </c>
      <c r="K587" s="15">
        <f t="shared" si="213"/>
        <v>100</v>
      </c>
    </row>
    <row r="588" spans="1:11" ht="110.25" x14ac:dyDescent="0.25">
      <c r="A588" s="3" t="s">
        <v>387</v>
      </c>
      <c r="B588" s="3" t="s">
        <v>386</v>
      </c>
      <c r="C588" s="3" t="s">
        <v>66</v>
      </c>
      <c r="D588" s="3" t="s">
        <v>86</v>
      </c>
      <c r="E588" s="4" t="s">
        <v>221</v>
      </c>
      <c r="F588" s="5" t="s">
        <v>388</v>
      </c>
      <c r="G588" s="3" t="s">
        <v>5</v>
      </c>
      <c r="H588" s="6">
        <f>H589</f>
        <v>1000</v>
      </c>
      <c r="I588" s="6">
        <f t="shared" ref="I588:I589" si="216">I589</f>
        <v>1000</v>
      </c>
      <c r="J588" s="15">
        <f t="shared" si="212"/>
        <v>0</v>
      </c>
      <c r="K588" s="15">
        <f t="shared" si="213"/>
        <v>100</v>
      </c>
    </row>
    <row r="589" spans="1:11" ht="94.5" x14ac:dyDescent="0.25">
      <c r="A589" s="3" t="s">
        <v>128</v>
      </c>
      <c r="B589" s="3" t="s">
        <v>386</v>
      </c>
      <c r="C589" s="3" t="s">
        <v>66</v>
      </c>
      <c r="D589" s="3" t="s">
        <v>86</v>
      </c>
      <c r="E589" s="4" t="s">
        <v>221</v>
      </c>
      <c r="F589" s="5" t="s">
        <v>388</v>
      </c>
      <c r="G589" s="3" t="s">
        <v>129</v>
      </c>
      <c r="H589" s="6">
        <f>H590</f>
        <v>1000</v>
      </c>
      <c r="I589" s="6">
        <f t="shared" si="216"/>
        <v>1000</v>
      </c>
      <c r="J589" s="15">
        <f t="shared" si="212"/>
        <v>0</v>
      </c>
      <c r="K589" s="15">
        <f t="shared" si="213"/>
        <v>100</v>
      </c>
    </row>
    <row r="590" spans="1:11" ht="173.25" x14ac:dyDescent="0.25">
      <c r="A590" s="3" t="s">
        <v>130</v>
      </c>
      <c r="B590" s="3" t="s">
        <v>386</v>
      </c>
      <c r="C590" s="3" t="s">
        <v>66</v>
      </c>
      <c r="D590" s="3" t="s">
        <v>86</v>
      </c>
      <c r="E590" s="4" t="s">
        <v>221</v>
      </c>
      <c r="F590" s="5" t="s">
        <v>388</v>
      </c>
      <c r="G590" s="3" t="s">
        <v>131</v>
      </c>
      <c r="H590" s="6">
        <v>1000</v>
      </c>
      <c r="I590" s="6">
        <v>1000</v>
      </c>
      <c r="J590" s="15">
        <f t="shared" si="212"/>
        <v>0</v>
      </c>
      <c r="K590" s="15">
        <f t="shared" si="213"/>
        <v>100</v>
      </c>
    </row>
    <row r="591" spans="1:11" ht="141.75" x14ac:dyDescent="0.25">
      <c r="A591" s="3" t="s">
        <v>389</v>
      </c>
      <c r="B591" s="3" t="s">
        <v>386</v>
      </c>
      <c r="C591" s="3" t="s">
        <v>66</v>
      </c>
      <c r="D591" s="3" t="s">
        <v>86</v>
      </c>
      <c r="E591" s="4" t="s">
        <v>221</v>
      </c>
      <c r="F591" s="5" t="s">
        <v>390</v>
      </c>
      <c r="G591" s="3" t="s">
        <v>5</v>
      </c>
      <c r="H591" s="6">
        <f>H592</f>
        <v>624</v>
      </c>
      <c r="I591" s="6">
        <f t="shared" ref="I591:I592" si="217">I592</f>
        <v>624</v>
      </c>
      <c r="J591" s="15">
        <f t="shared" si="212"/>
        <v>0</v>
      </c>
      <c r="K591" s="15">
        <f t="shared" si="213"/>
        <v>100</v>
      </c>
    </row>
    <row r="592" spans="1:11" ht="94.5" x14ac:dyDescent="0.25">
      <c r="A592" s="3" t="s">
        <v>128</v>
      </c>
      <c r="B592" s="3" t="s">
        <v>386</v>
      </c>
      <c r="C592" s="3" t="s">
        <v>66</v>
      </c>
      <c r="D592" s="3" t="s">
        <v>86</v>
      </c>
      <c r="E592" s="4" t="s">
        <v>221</v>
      </c>
      <c r="F592" s="5" t="s">
        <v>390</v>
      </c>
      <c r="G592" s="3" t="s">
        <v>129</v>
      </c>
      <c r="H592" s="6">
        <f>H593</f>
        <v>624</v>
      </c>
      <c r="I592" s="6">
        <f t="shared" si="217"/>
        <v>624</v>
      </c>
      <c r="J592" s="15">
        <f t="shared" si="212"/>
        <v>0</v>
      </c>
      <c r="K592" s="15">
        <f t="shared" si="213"/>
        <v>100</v>
      </c>
    </row>
    <row r="593" spans="1:11" ht="173.25" x14ac:dyDescent="0.25">
      <c r="A593" s="3" t="s">
        <v>130</v>
      </c>
      <c r="B593" s="3" t="s">
        <v>386</v>
      </c>
      <c r="C593" s="3" t="s">
        <v>66</v>
      </c>
      <c r="D593" s="3" t="s">
        <v>86</v>
      </c>
      <c r="E593" s="4" t="s">
        <v>221</v>
      </c>
      <c r="F593" s="5" t="s">
        <v>390</v>
      </c>
      <c r="G593" s="3" t="s">
        <v>131</v>
      </c>
      <c r="H593" s="6">
        <v>624</v>
      </c>
      <c r="I593" s="6">
        <v>624</v>
      </c>
      <c r="J593" s="15">
        <f t="shared" si="212"/>
        <v>0</v>
      </c>
      <c r="K593" s="15">
        <f t="shared" si="213"/>
        <v>100</v>
      </c>
    </row>
    <row r="594" spans="1:11" ht="31.5" hidden="1" x14ac:dyDescent="0.25">
      <c r="A594" s="1" t="s">
        <v>391</v>
      </c>
      <c r="B594" s="1" t="s">
        <v>386</v>
      </c>
      <c r="C594" s="1" t="s">
        <v>66</v>
      </c>
      <c r="D594" s="1" t="s">
        <v>392</v>
      </c>
      <c r="E594" s="72" t="s">
        <v>5</v>
      </c>
      <c r="F594" s="72"/>
      <c r="G594" s="1" t="s">
        <v>5</v>
      </c>
      <c r="H594" s="2">
        <f>H595+H615</f>
        <v>150627.6</v>
      </c>
      <c r="I594" s="2">
        <f>I595+I615</f>
        <v>125827.5</v>
      </c>
      <c r="J594" s="22">
        <f t="shared" si="212"/>
        <v>-24800.100000000006</v>
      </c>
      <c r="K594" s="22">
        <f t="shared" si="213"/>
        <v>83.535487520215412</v>
      </c>
    </row>
    <row r="595" spans="1:11" ht="110.25" hidden="1" x14ac:dyDescent="0.25">
      <c r="A595" s="3" t="s">
        <v>298</v>
      </c>
      <c r="B595" s="3" t="s">
        <v>386</v>
      </c>
      <c r="C595" s="3" t="s">
        <v>66</v>
      </c>
      <c r="D595" s="3" t="s">
        <v>392</v>
      </c>
      <c r="E595" s="4" t="s">
        <v>299</v>
      </c>
      <c r="F595" s="5" t="s">
        <v>23</v>
      </c>
      <c r="G595" s="3" t="s">
        <v>5</v>
      </c>
      <c r="H595" s="6">
        <f>H596</f>
        <v>117824.5</v>
      </c>
      <c r="I595" s="6">
        <f t="shared" ref="I595" si="218">I596</f>
        <v>93024.5</v>
      </c>
      <c r="J595" s="15">
        <f t="shared" si="212"/>
        <v>-24800</v>
      </c>
      <c r="K595" s="15">
        <f t="shared" si="213"/>
        <v>78.951746029051691</v>
      </c>
    </row>
    <row r="596" spans="1:11" ht="126" hidden="1" x14ac:dyDescent="0.25">
      <c r="A596" s="3" t="s">
        <v>300</v>
      </c>
      <c r="B596" s="3" t="s">
        <v>386</v>
      </c>
      <c r="C596" s="3" t="s">
        <v>66</v>
      </c>
      <c r="D596" s="3" t="s">
        <v>392</v>
      </c>
      <c r="E596" s="4" t="s">
        <v>301</v>
      </c>
      <c r="F596" s="5" t="s">
        <v>23</v>
      </c>
      <c r="G596" s="3" t="s">
        <v>5</v>
      </c>
      <c r="H596" s="6">
        <f>H597+H600+H603+H609+H606+H612</f>
        <v>117824.5</v>
      </c>
      <c r="I596" s="6">
        <f>I597+I600+I603+I609+I606+I612</f>
        <v>93024.5</v>
      </c>
      <c r="J596" s="15">
        <f t="shared" si="212"/>
        <v>-24800</v>
      </c>
      <c r="K596" s="15">
        <f t="shared" si="213"/>
        <v>78.951746029051691</v>
      </c>
    </row>
    <row r="597" spans="1:11" ht="78.75" hidden="1" x14ac:dyDescent="0.25">
      <c r="A597" s="3" t="s">
        <v>393</v>
      </c>
      <c r="B597" s="3" t="s">
        <v>386</v>
      </c>
      <c r="C597" s="3" t="s">
        <v>66</v>
      </c>
      <c r="D597" s="3" t="s">
        <v>392</v>
      </c>
      <c r="E597" s="4" t="s">
        <v>301</v>
      </c>
      <c r="F597" s="5" t="s">
        <v>394</v>
      </c>
      <c r="G597" s="3" t="s">
        <v>5</v>
      </c>
      <c r="H597" s="6">
        <f>H598</f>
        <v>4831</v>
      </c>
      <c r="I597" s="6">
        <f t="shared" ref="I597:I598" si="219">I598</f>
        <v>4831</v>
      </c>
      <c r="J597" s="15">
        <f t="shared" si="212"/>
        <v>0</v>
      </c>
      <c r="K597" s="15">
        <f t="shared" si="213"/>
        <v>100</v>
      </c>
    </row>
    <row r="598" spans="1:11" ht="63" hidden="1" x14ac:dyDescent="0.25">
      <c r="A598" s="3" t="s">
        <v>34</v>
      </c>
      <c r="B598" s="3" t="s">
        <v>386</v>
      </c>
      <c r="C598" s="3" t="s">
        <v>66</v>
      </c>
      <c r="D598" s="3" t="s">
        <v>392</v>
      </c>
      <c r="E598" s="4" t="s">
        <v>301</v>
      </c>
      <c r="F598" s="5" t="s">
        <v>394</v>
      </c>
      <c r="G598" s="3" t="s">
        <v>35</v>
      </c>
      <c r="H598" s="6">
        <f>H599</f>
        <v>4831</v>
      </c>
      <c r="I598" s="6">
        <f t="shared" si="219"/>
        <v>4831</v>
      </c>
      <c r="J598" s="15">
        <f t="shared" si="212"/>
        <v>0</v>
      </c>
      <c r="K598" s="15">
        <f t="shared" si="213"/>
        <v>100</v>
      </c>
    </row>
    <row r="599" spans="1:11" ht="78.75" hidden="1" x14ac:dyDescent="0.25">
      <c r="A599" s="3" t="s">
        <v>36</v>
      </c>
      <c r="B599" s="3" t="s">
        <v>386</v>
      </c>
      <c r="C599" s="3" t="s">
        <v>66</v>
      </c>
      <c r="D599" s="3" t="s">
        <v>392</v>
      </c>
      <c r="E599" s="4" t="s">
        <v>301</v>
      </c>
      <c r="F599" s="5" t="s">
        <v>394</v>
      </c>
      <c r="G599" s="3" t="s">
        <v>37</v>
      </c>
      <c r="H599" s="6">
        <v>4831</v>
      </c>
      <c r="I599" s="6">
        <v>4831</v>
      </c>
      <c r="J599" s="15">
        <f t="shared" si="212"/>
        <v>0</v>
      </c>
      <c r="K599" s="15">
        <f t="shared" si="213"/>
        <v>100</v>
      </c>
    </row>
    <row r="600" spans="1:11" ht="110.25" hidden="1" x14ac:dyDescent="0.25">
      <c r="A600" s="3" t="s">
        <v>395</v>
      </c>
      <c r="B600" s="3" t="s">
        <v>386</v>
      </c>
      <c r="C600" s="3" t="s">
        <v>66</v>
      </c>
      <c r="D600" s="3" t="s">
        <v>392</v>
      </c>
      <c r="E600" s="4" t="s">
        <v>301</v>
      </c>
      <c r="F600" s="5" t="s">
        <v>396</v>
      </c>
      <c r="G600" s="3" t="s">
        <v>5</v>
      </c>
      <c r="H600" s="6">
        <f>H601</f>
        <v>25612.6</v>
      </c>
      <c r="I600" s="6">
        <f t="shared" ref="I600:I601" si="220">I601</f>
        <v>812.6</v>
      </c>
      <c r="J600" s="15">
        <f t="shared" si="212"/>
        <v>-24800</v>
      </c>
      <c r="K600" s="15">
        <f t="shared" si="213"/>
        <v>3.1726572077805457</v>
      </c>
    </row>
    <row r="601" spans="1:11" ht="78.75" hidden="1" x14ac:dyDescent="0.25">
      <c r="A601" s="3" t="s">
        <v>305</v>
      </c>
      <c r="B601" s="3" t="s">
        <v>386</v>
      </c>
      <c r="C601" s="3" t="s">
        <v>66</v>
      </c>
      <c r="D601" s="3" t="s">
        <v>392</v>
      </c>
      <c r="E601" s="4" t="s">
        <v>301</v>
      </c>
      <c r="F601" s="5" t="s">
        <v>396</v>
      </c>
      <c r="G601" s="3" t="s">
        <v>306</v>
      </c>
      <c r="H601" s="6">
        <f>H602</f>
        <v>25612.6</v>
      </c>
      <c r="I601" s="6">
        <f t="shared" si="220"/>
        <v>812.6</v>
      </c>
      <c r="J601" s="15">
        <f t="shared" si="212"/>
        <v>-24800</v>
      </c>
      <c r="K601" s="15">
        <f t="shared" si="213"/>
        <v>3.1726572077805457</v>
      </c>
    </row>
    <row r="602" spans="1:11" hidden="1" x14ac:dyDescent="0.25">
      <c r="A602" s="3" t="s">
        <v>307</v>
      </c>
      <c r="B602" s="3" t="s">
        <v>386</v>
      </c>
      <c r="C602" s="3" t="s">
        <v>66</v>
      </c>
      <c r="D602" s="3" t="s">
        <v>392</v>
      </c>
      <c r="E602" s="4" t="s">
        <v>301</v>
      </c>
      <c r="F602" s="5" t="s">
        <v>396</v>
      </c>
      <c r="G602" s="3" t="s">
        <v>308</v>
      </c>
      <c r="H602" s="6">
        <v>25612.6</v>
      </c>
      <c r="I602" s="6">
        <v>812.6</v>
      </c>
      <c r="J602" s="15">
        <f t="shared" si="212"/>
        <v>-24800</v>
      </c>
      <c r="K602" s="15">
        <f t="shared" si="213"/>
        <v>3.1726572077805457</v>
      </c>
    </row>
    <row r="603" spans="1:11" ht="110.25" hidden="1" x14ac:dyDescent="0.25">
      <c r="A603" s="3" t="s">
        <v>397</v>
      </c>
      <c r="B603" s="3" t="s">
        <v>386</v>
      </c>
      <c r="C603" s="3" t="s">
        <v>66</v>
      </c>
      <c r="D603" s="3" t="s">
        <v>392</v>
      </c>
      <c r="E603" s="4" t="s">
        <v>301</v>
      </c>
      <c r="F603" s="5" t="s">
        <v>398</v>
      </c>
      <c r="G603" s="3" t="s">
        <v>5</v>
      </c>
      <c r="H603" s="6">
        <f>H604</f>
        <v>8730</v>
      </c>
      <c r="I603" s="6">
        <f t="shared" ref="I603:I604" si="221">I604</f>
        <v>8730</v>
      </c>
      <c r="J603" s="15">
        <f t="shared" si="212"/>
        <v>0</v>
      </c>
      <c r="K603" s="15">
        <f t="shared" si="213"/>
        <v>100</v>
      </c>
    </row>
    <row r="604" spans="1:11" ht="78.75" hidden="1" x14ac:dyDescent="0.25">
      <c r="A604" s="3" t="s">
        <v>305</v>
      </c>
      <c r="B604" s="3" t="s">
        <v>386</v>
      </c>
      <c r="C604" s="3" t="s">
        <v>66</v>
      </c>
      <c r="D604" s="3" t="s">
        <v>392</v>
      </c>
      <c r="E604" s="4" t="s">
        <v>301</v>
      </c>
      <c r="F604" s="5" t="s">
        <v>398</v>
      </c>
      <c r="G604" s="3" t="s">
        <v>306</v>
      </c>
      <c r="H604" s="6">
        <f>H605</f>
        <v>8730</v>
      </c>
      <c r="I604" s="6">
        <f t="shared" si="221"/>
        <v>8730</v>
      </c>
      <c r="J604" s="15">
        <f t="shared" si="212"/>
        <v>0</v>
      </c>
      <c r="K604" s="15">
        <f t="shared" si="213"/>
        <v>100</v>
      </c>
    </row>
    <row r="605" spans="1:11" ht="31.5" hidden="1" x14ac:dyDescent="0.25">
      <c r="A605" s="3" t="s">
        <v>307</v>
      </c>
      <c r="B605" s="3" t="s">
        <v>386</v>
      </c>
      <c r="C605" s="3" t="s">
        <v>66</v>
      </c>
      <c r="D605" s="3" t="s">
        <v>392</v>
      </c>
      <c r="E605" s="4" t="s">
        <v>301</v>
      </c>
      <c r="F605" s="5" t="s">
        <v>398</v>
      </c>
      <c r="G605" s="3" t="s">
        <v>308</v>
      </c>
      <c r="H605" s="6">
        <v>8730</v>
      </c>
      <c r="I605" s="6">
        <v>8730</v>
      </c>
      <c r="J605" s="15">
        <f t="shared" si="212"/>
        <v>0</v>
      </c>
      <c r="K605" s="15">
        <f t="shared" si="213"/>
        <v>100</v>
      </c>
    </row>
    <row r="606" spans="1:11" ht="141.75" hidden="1" x14ac:dyDescent="0.25">
      <c r="A606" s="3" t="s">
        <v>680</v>
      </c>
      <c r="B606" s="3" t="s">
        <v>386</v>
      </c>
      <c r="C606" s="3" t="s">
        <v>66</v>
      </c>
      <c r="D606" s="3" t="s">
        <v>392</v>
      </c>
      <c r="E606" s="4" t="s">
        <v>301</v>
      </c>
      <c r="F606" s="5" t="s">
        <v>681</v>
      </c>
      <c r="G606" s="3" t="s">
        <v>5</v>
      </c>
      <c r="H606" s="6">
        <f>H607</f>
        <v>76029.5</v>
      </c>
      <c r="I606" s="6">
        <f t="shared" ref="I606:I607" si="222">I607</f>
        <v>76029.5</v>
      </c>
      <c r="J606" s="15">
        <f t="shared" si="212"/>
        <v>0</v>
      </c>
      <c r="K606" s="15">
        <f t="shared" si="213"/>
        <v>100</v>
      </c>
    </row>
    <row r="607" spans="1:11" ht="63" hidden="1" x14ac:dyDescent="0.25">
      <c r="A607" s="3" t="s">
        <v>34</v>
      </c>
      <c r="B607" s="3" t="s">
        <v>386</v>
      </c>
      <c r="C607" s="3" t="s">
        <v>66</v>
      </c>
      <c r="D607" s="3" t="s">
        <v>392</v>
      </c>
      <c r="E607" s="4" t="s">
        <v>301</v>
      </c>
      <c r="F607" s="5" t="s">
        <v>681</v>
      </c>
      <c r="G607" s="3" t="s">
        <v>35</v>
      </c>
      <c r="H607" s="6">
        <f>H608</f>
        <v>76029.5</v>
      </c>
      <c r="I607" s="6">
        <f t="shared" si="222"/>
        <v>76029.5</v>
      </c>
      <c r="J607" s="15">
        <f t="shared" si="212"/>
        <v>0</v>
      </c>
      <c r="K607" s="15">
        <f t="shared" si="213"/>
        <v>100</v>
      </c>
    </row>
    <row r="608" spans="1:11" ht="78.75" hidden="1" x14ac:dyDescent="0.25">
      <c r="A608" s="3" t="s">
        <v>36</v>
      </c>
      <c r="B608" s="3" t="s">
        <v>386</v>
      </c>
      <c r="C608" s="3" t="s">
        <v>66</v>
      </c>
      <c r="D608" s="3" t="s">
        <v>392</v>
      </c>
      <c r="E608" s="4" t="s">
        <v>301</v>
      </c>
      <c r="F608" s="5" t="s">
        <v>681</v>
      </c>
      <c r="G608" s="3" t="s">
        <v>37</v>
      </c>
      <c r="H608" s="6">
        <v>76029.5</v>
      </c>
      <c r="I608" s="6">
        <v>76029.5</v>
      </c>
      <c r="J608" s="15">
        <f t="shared" si="212"/>
        <v>0</v>
      </c>
      <c r="K608" s="15">
        <f t="shared" si="213"/>
        <v>100</v>
      </c>
    </row>
    <row r="609" spans="1:11" ht="141.75" hidden="1" x14ac:dyDescent="0.25">
      <c r="A609" s="3" t="s">
        <v>399</v>
      </c>
      <c r="B609" s="3" t="s">
        <v>386</v>
      </c>
      <c r="C609" s="3" t="s">
        <v>66</v>
      </c>
      <c r="D609" s="3" t="s">
        <v>392</v>
      </c>
      <c r="E609" s="4" t="s">
        <v>301</v>
      </c>
      <c r="F609" s="5" t="s">
        <v>400</v>
      </c>
      <c r="G609" s="3" t="s">
        <v>5</v>
      </c>
      <c r="H609" s="6">
        <f>H610</f>
        <v>270</v>
      </c>
      <c r="I609" s="6">
        <f t="shared" ref="I609:I610" si="223">I610</f>
        <v>270</v>
      </c>
      <c r="J609" s="15">
        <f t="shared" si="212"/>
        <v>0</v>
      </c>
      <c r="K609" s="15">
        <f t="shared" si="213"/>
        <v>100</v>
      </c>
    </row>
    <row r="610" spans="1:11" ht="78.75" hidden="1" x14ac:dyDescent="0.25">
      <c r="A610" s="3" t="s">
        <v>305</v>
      </c>
      <c r="B610" s="3" t="s">
        <v>386</v>
      </c>
      <c r="C610" s="3" t="s">
        <v>66</v>
      </c>
      <c r="D610" s="3" t="s">
        <v>392</v>
      </c>
      <c r="E610" s="4" t="s">
        <v>301</v>
      </c>
      <c r="F610" s="5" t="s">
        <v>400</v>
      </c>
      <c r="G610" s="3" t="s">
        <v>306</v>
      </c>
      <c r="H610" s="6">
        <f>H611</f>
        <v>270</v>
      </c>
      <c r="I610" s="6">
        <f t="shared" si="223"/>
        <v>270</v>
      </c>
      <c r="J610" s="15">
        <f t="shared" si="212"/>
        <v>0</v>
      </c>
      <c r="K610" s="15">
        <f t="shared" si="213"/>
        <v>100</v>
      </c>
    </row>
    <row r="611" spans="1:11" ht="31.5" hidden="1" x14ac:dyDescent="0.25">
      <c r="A611" s="3" t="s">
        <v>307</v>
      </c>
      <c r="B611" s="3" t="s">
        <v>386</v>
      </c>
      <c r="C611" s="3" t="s">
        <v>66</v>
      </c>
      <c r="D611" s="3" t="s">
        <v>392</v>
      </c>
      <c r="E611" s="4" t="s">
        <v>301</v>
      </c>
      <c r="F611" s="5" t="s">
        <v>400</v>
      </c>
      <c r="G611" s="3" t="s">
        <v>308</v>
      </c>
      <c r="H611" s="6">
        <v>270</v>
      </c>
      <c r="I611" s="6">
        <v>270</v>
      </c>
      <c r="J611" s="15">
        <f t="shared" si="212"/>
        <v>0</v>
      </c>
      <c r="K611" s="15">
        <f t="shared" si="213"/>
        <v>100</v>
      </c>
    </row>
    <row r="612" spans="1:11" ht="141.75" hidden="1" x14ac:dyDescent="0.25">
      <c r="A612" s="3" t="s">
        <v>682</v>
      </c>
      <c r="B612" s="3" t="s">
        <v>386</v>
      </c>
      <c r="C612" s="3" t="s">
        <v>66</v>
      </c>
      <c r="D612" s="3" t="s">
        <v>392</v>
      </c>
      <c r="E612" s="4" t="s">
        <v>301</v>
      </c>
      <c r="F612" s="5" t="s">
        <v>683</v>
      </c>
      <c r="G612" s="3" t="s">
        <v>5</v>
      </c>
      <c r="H612" s="6">
        <f>H613</f>
        <v>2351.4</v>
      </c>
      <c r="I612" s="6">
        <f t="shared" ref="I612:I613" si="224">I613</f>
        <v>2351.4</v>
      </c>
      <c r="J612" s="15">
        <f t="shared" si="212"/>
        <v>0</v>
      </c>
      <c r="K612" s="15">
        <f t="shared" si="213"/>
        <v>100</v>
      </c>
    </row>
    <row r="613" spans="1:11" ht="63" hidden="1" x14ac:dyDescent="0.25">
      <c r="A613" s="3" t="s">
        <v>34</v>
      </c>
      <c r="B613" s="3" t="s">
        <v>386</v>
      </c>
      <c r="C613" s="3" t="s">
        <v>66</v>
      </c>
      <c r="D613" s="3" t="s">
        <v>392</v>
      </c>
      <c r="E613" s="4" t="s">
        <v>301</v>
      </c>
      <c r="F613" s="5" t="s">
        <v>683</v>
      </c>
      <c r="G613" s="3" t="s">
        <v>35</v>
      </c>
      <c r="H613" s="6">
        <f>H614</f>
        <v>2351.4</v>
      </c>
      <c r="I613" s="6">
        <f t="shared" si="224"/>
        <v>2351.4</v>
      </c>
      <c r="J613" s="15">
        <f t="shared" si="212"/>
        <v>0</v>
      </c>
      <c r="K613" s="15">
        <f t="shared" si="213"/>
        <v>100</v>
      </c>
    </row>
    <row r="614" spans="1:11" ht="78.75" hidden="1" x14ac:dyDescent="0.25">
      <c r="A614" s="3" t="s">
        <v>36</v>
      </c>
      <c r="B614" s="3" t="s">
        <v>386</v>
      </c>
      <c r="C614" s="3" t="s">
        <v>66</v>
      </c>
      <c r="D614" s="3" t="s">
        <v>392</v>
      </c>
      <c r="E614" s="4" t="s">
        <v>301</v>
      </c>
      <c r="F614" s="5" t="s">
        <v>683</v>
      </c>
      <c r="G614" s="3" t="s">
        <v>37</v>
      </c>
      <c r="H614" s="6">
        <v>2351.4</v>
      </c>
      <c r="I614" s="6">
        <v>2351.4</v>
      </c>
      <c r="J614" s="15">
        <f t="shared" si="212"/>
        <v>0</v>
      </c>
      <c r="K614" s="15">
        <f t="shared" si="213"/>
        <v>100</v>
      </c>
    </row>
    <row r="615" spans="1:11" ht="126" hidden="1" x14ac:dyDescent="0.25">
      <c r="A615" s="3" t="s">
        <v>244</v>
      </c>
      <c r="B615" s="3" t="s">
        <v>386</v>
      </c>
      <c r="C615" s="3" t="s">
        <v>66</v>
      </c>
      <c r="D615" s="3" t="s">
        <v>392</v>
      </c>
      <c r="E615" s="4" t="s">
        <v>245</v>
      </c>
      <c r="F615" s="5" t="s">
        <v>23</v>
      </c>
      <c r="G615" s="3" t="s">
        <v>5</v>
      </c>
      <c r="H615" s="6">
        <f>H616</f>
        <v>32803.1</v>
      </c>
      <c r="I615" s="6">
        <f t="shared" ref="I615" si="225">I616</f>
        <v>32803</v>
      </c>
      <c r="J615" s="15">
        <f t="shared" si="212"/>
        <v>-9.9999999998544808E-2</v>
      </c>
      <c r="K615" s="15">
        <f t="shared" si="213"/>
        <v>99.999695150763188</v>
      </c>
    </row>
    <row r="616" spans="1:11" ht="94.5" hidden="1" x14ac:dyDescent="0.25">
      <c r="A616" s="3" t="s">
        <v>250</v>
      </c>
      <c r="B616" s="3" t="s">
        <v>386</v>
      </c>
      <c r="C616" s="3" t="s">
        <v>66</v>
      </c>
      <c r="D616" s="3" t="s">
        <v>392</v>
      </c>
      <c r="E616" s="4" t="s">
        <v>251</v>
      </c>
      <c r="F616" s="5" t="s">
        <v>23</v>
      </c>
      <c r="G616" s="3" t="s">
        <v>5</v>
      </c>
      <c r="H616" s="6">
        <f>H617+H620+H623</f>
        <v>32803.1</v>
      </c>
      <c r="I616" s="6">
        <f>I617+I620+I623</f>
        <v>32803</v>
      </c>
      <c r="J616" s="15">
        <f t="shared" si="212"/>
        <v>-9.9999999998544808E-2</v>
      </c>
      <c r="K616" s="15">
        <f t="shared" si="213"/>
        <v>99.999695150763188</v>
      </c>
    </row>
    <row r="617" spans="1:11" ht="94.5" hidden="1" x14ac:dyDescent="0.25">
      <c r="A617" s="3" t="s">
        <v>401</v>
      </c>
      <c r="B617" s="3" t="s">
        <v>386</v>
      </c>
      <c r="C617" s="3" t="s">
        <v>66</v>
      </c>
      <c r="D617" s="3" t="s">
        <v>392</v>
      </c>
      <c r="E617" s="4" t="s">
        <v>251</v>
      </c>
      <c r="F617" s="5" t="s">
        <v>402</v>
      </c>
      <c r="G617" s="3" t="s">
        <v>5</v>
      </c>
      <c r="H617" s="6">
        <f>H618</f>
        <v>1875.2</v>
      </c>
      <c r="I617" s="6">
        <f t="shared" ref="I617:I618" si="226">I618</f>
        <v>1875.1</v>
      </c>
      <c r="J617" s="15">
        <f t="shared" si="212"/>
        <v>-0.10000000000013642</v>
      </c>
      <c r="K617" s="15">
        <f t="shared" si="213"/>
        <v>99.994667235494873</v>
      </c>
    </row>
    <row r="618" spans="1:11" ht="63" hidden="1" x14ac:dyDescent="0.25">
      <c r="A618" s="3" t="s">
        <v>34</v>
      </c>
      <c r="B618" s="3" t="s">
        <v>386</v>
      </c>
      <c r="C618" s="3" t="s">
        <v>66</v>
      </c>
      <c r="D618" s="3" t="s">
        <v>392</v>
      </c>
      <c r="E618" s="4" t="s">
        <v>251</v>
      </c>
      <c r="F618" s="5" t="s">
        <v>402</v>
      </c>
      <c r="G618" s="3" t="s">
        <v>35</v>
      </c>
      <c r="H618" s="6">
        <f>H619</f>
        <v>1875.2</v>
      </c>
      <c r="I618" s="6">
        <f t="shared" si="226"/>
        <v>1875.1</v>
      </c>
      <c r="J618" s="15">
        <f t="shared" si="212"/>
        <v>-0.10000000000013642</v>
      </c>
      <c r="K618" s="15">
        <f t="shared" si="213"/>
        <v>99.994667235494873</v>
      </c>
    </row>
    <row r="619" spans="1:11" ht="78.75" hidden="1" x14ac:dyDescent="0.25">
      <c r="A619" s="3" t="s">
        <v>36</v>
      </c>
      <c r="B619" s="3" t="s">
        <v>386</v>
      </c>
      <c r="C619" s="3" t="s">
        <v>66</v>
      </c>
      <c r="D619" s="3" t="s">
        <v>392</v>
      </c>
      <c r="E619" s="4" t="s">
        <v>251</v>
      </c>
      <c r="F619" s="5" t="s">
        <v>402</v>
      </c>
      <c r="G619" s="3" t="s">
        <v>37</v>
      </c>
      <c r="H619" s="6">
        <v>1875.2</v>
      </c>
      <c r="I619" s="6">
        <v>1875.1</v>
      </c>
      <c r="J619" s="15">
        <f t="shared" si="212"/>
        <v>-0.10000000000013642</v>
      </c>
      <c r="K619" s="15">
        <f t="shared" si="213"/>
        <v>99.994667235494873</v>
      </c>
    </row>
    <row r="620" spans="1:11" ht="126" hidden="1" x14ac:dyDescent="0.25">
      <c r="A620" s="3" t="s">
        <v>405</v>
      </c>
      <c r="B620" s="3" t="s">
        <v>386</v>
      </c>
      <c r="C620" s="3" t="s">
        <v>66</v>
      </c>
      <c r="D620" s="3" t="s">
        <v>392</v>
      </c>
      <c r="E620" s="4" t="s">
        <v>251</v>
      </c>
      <c r="F620" s="5" t="s">
        <v>406</v>
      </c>
      <c r="G620" s="3" t="s">
        <v>5</v>
      </c>
      <c r="H620" s="6">
        <f>H621</f>
        <v>30000</v>
      </c>
      <c r="I620" s="6">
        <f t="shared" ref="I620:I621" si="227">I621</f>
        <v>30000</v>
      </c>
      <c r="J620" s="15">
        <f t="shared" si="212"/>
        <v>0</v>
      </c>
      <c r="K620" s="15">
        <f t="shared" si="213"/>
        <v>100</v>
      </c>
    </row>
    <row r="621" spans="1:11" ht="63" hidden="1" x14ac:dyDescent="0.25">
      <c r="A621" s="3" t="s">
        <v>34</v>
      </c>
      <c r="B621" s="3" t="s">
        <v>386</v>
      </c>
      <c r="C621" s="3" t="s">
        <v>66</v>
      </c>
      <c r="D621" s="3" t="s">
        <v>392</v>
      </c>
      <c r="E621" s="4" t="s">
        <v>251</v>
      </c>
      <c r="F621" s="5" t="s">
        <v>406</v>
      </c>
      <c r="G621" s="3" t="s">
        <v>35</v>
      </c>
      <c r="H621" s="6">
        <f>H622</f>
        <v>30000</v>
      </c>
      <c r="I621" s="6">
        <f t="shared" si="227"/>
        <v>30000</v>
      </c>
      <c r="J621" s="15">
        <f t="shared" si="212"/>
        <v>0</v>
      </c>
      <c r="K621" s="15">
        <f t="shared" si="213"/>
        <v>100</v>
      </c>
    </row>
    <row r="622" spans="1:11" ht="78.75" hidden="1" x14ac:dyDescent="0.25">
      <c r="A622" s="3" t="s">
        <v>36</v>
      </c>
      <c r="B622" s="3" t="s">
        <v>386</v>
      </c>
      <c r="C622" s="3" t="s">
        <v>66</v>
      </c>
      <c r="D622" s="3" t="s">
        <v>392</v>
      </c>
      <c r="E622" s="4" t="s">
        <v>251</v>
      </c>
      <c r="F622" s="5" t="s">
        <v>406</v>
      </c>
      <c r="G622" s="3" t="s">
        <v>37</v>
      </c>
      <c r="H622" s="6">
        <v>30000</v>
      </c>
      <c r="I622" s="6">
        <v>30000</v>
      </c>
      <c r="J622" s="15">
        <f t="shared" si="212"/>
        <v>0</v>
      </c>
      <c r="K622" s="15">
        <f t="shared" si="213"/>
        <v>100</v>
      </c>
    </row>
    <row r="623" spans="1:11" ht="157.5" hidden="1" x14ac:dyDescent="0.25">
      <c r="A623" s="3" t="s">
        <v>409</v>
      </c>
      <c r="B623" s="3" t="s">
        <v>386</v>
      </c>
      <c r="C623" s="3" t="s">
        <v>66</v>
      </c>
      <c r="D623" s="3" t="s">
        <v>392</v>
      </c>
      <c r="E623" s="4" t="s">
        <v>251</v>
      </c>
      <c r="F623" s="5" t="s">
        <v>410</v>
      </c>
      <c r="G623" s="3" t="s">
        <v>5</v>
      </c>
      <c r="H623" s="6">
        <f>H624</f>
        <v>927.9</v>
      </c>
      <c r="I623" s="6">
        <f t="shared" ref="I623:I624" si="228">I624</f>
        <v>927.9</v>
      </c>
      <c r="J623" s="15">
        <f t="shared" si="212"/>
        <v>0</v>
      </c>
      <c r="K623" s="15">
        <f t="shared" si="213"/>
        <v>100</v>
      </c>
    </row>
    <row r="624" spans="1:11" ht="63" hidden="1" x14ac:dyDescent="0.25">
      <c r="A624" s="3" t="s">
        <v>34</v>
      </c>
      <c r="B624" s="3" t="s">
        <v>386</v>
      </c>
      <c r="C624" s="3" t="s">
        <v>66</v>
      </c>
      <c r="D624" s="3" t="s">
        <v>392</v>
      </c>
      <c r="E624" s="4" t="s">
        <v>251</v>
      </c>
      <c r="F624" s="5" t="s">
        <v>410</v>
      </c>
      <c r="G624" s="3" t="s">
        <v>35</v>
      </c>
      <c r="H624" s="6">
        <f>H625</f>
        <v>927.9</v>
      </c>
      <c r="I624" s="6">
        <f t="shared" si="228"/>
        <v>927.9</v>
      </c>
      <c r="J624" s="15">
        <f t="shared" si="212"/>
        <v>0</v>
      </c>
      <c r="K624" s="15">
        <f t="shared" si="213"/>
        <v>100</v>
      </c>
    </row>
    <row r="625" spans="1:11" ht="78.75" hidden="1" x14ac:dyDescent="0.25">
      <c r="A625" s="3" t="s">
        <v>36</v>
      </c>
      <c r="B625" s="3" t="s">
        <v>386</v>
      </c>
      <c r="C625" s="3" t="s">
        <v>66</v>
      </c>
      <c r="D625" s="3" t="s">
        <v>392</v>
      </c>
      <c r="E625" s="4" t="s">
        <v>251</v>
      </c>
      <c r="F625" s="5" t="s">
        <v>410</v>
      </c>
      <c r="G625" s="3" t="s">
        <v>37</v>
      </c>
      <c r="H625" s="6">
        <v>927.9</v>
      </c>
      <c r="I625" s="6">
        <v>927.9</v>
      </c>
      <c r="J625" s="15">
        <f t="shared" si="212"/>
        <v>0</v>
      </c>
      <c r="K625" s="15">
        <f t="shared" si="213"/>
        <v>100</v>
      </c>
    </row>
    <row r="626" spans="1:11" ht="47.25" hidden="1" x14ac:dyDescent="0.25">
      <c r="A626" s="1" t="s">
        <v>156</v>
      </c>
      <c r="B626" s="1" t="s">
        <v>386</v>
      </c>
      <c r="C626" s="1" t="s">
        <v>66</v>
      </c>
      <c r="D626" s="1" t="s">
        <v>157</v>
      </c>
      <c r="E626" s="72" t="s">
        <v>5</v>
      </c>
      <c r="F626" s="72"/>
      <c r="G626" s="1" t="s">
        <v>5</v>
      </c>
      <c r="H626" s="2">
        <f>H627</f>
        <v>61999.700000000004</v>
      </c>
      <c r="I626" s="2">
        <f t="shared" ref="I626:I628" si="229">I627</f>
        <v>60767.3</v>
      </c>
      <c r="J626" s="22">
        <f t="shared" si="212"/>
        <v>-1232.4000000000015</v>
      </c>
      <c r="K626" s="22">
        <f t="shared" si="213"/>
        <v>98.012248446363444</v>
      </c>
    </row>
    <row r="627" spans="1:11" ht="126" hidden="1" x14ac:dyDescent="0.25">
      <c r="A627" s="3" t="s">
        <v>158</v>
      </c>
      <c r="B627" s="3" t="s">
        <v>386</v>
      </c>
      <c r="C627" s="3" t="s">
        <v>66</v>
      </c>
      <c r="D627" s="3" t="s">
        <v>157</v>
      </c>
      <c r="E627" s="4" t="s">
        <v>159</v>
      </c>
      <c r="F627" s="5" t="s">
        <v>23</v>
      </c>
      <c r="G627" s="3" t="s">
        <v>5</v>
      </c>
      <c r="H627" s="6">
        <f>H628</f>
        <v>61999.700000000004</v>
      </c>
      <c r="I627" s="6">
        <f t="shared" si="229"/>
        <v>60767.3</v>
      </c>
      <c r="J627" s="15">
        <f t="shared" si="212"/>
        <v>-1232.4000000000015</v>
      </c>
      <c r="K627" s="15">
        <f t="shared" si="213"/>
        <v>98.012248446363444</v>
      </c>
    </row>
    <row r="628" spans="1:11" ht="94.5" hidden="1" x14ac:dyDescent="0.25">
      <c r="A628" s="3" t="s">
        <v>160</v>
      </c>
      <c r="B628" s="3" t="s">
        <v>386</v>
      </c>
      <c r="C628" s="3" t="s">
        <v>66</v>
      </c>
      <c r="D628" s="3" t="s">
        <v>157</v>
      </c>
      <c r="E628" s="4" t="s">
        <v>161</v>
      </c>
      <c r="F628" s="5" t="s">
        <v>23</v>
      </c>
      <c r="G628" s="3" t="s">
        <v>5</v>
      </c>
      <c r="H628" s="6">
        <f>H629</f>
        <v>61999.700000000004</v>
      </c>
      <c r="I628" s="6">
        <f t="shared" si="229"/>
        <v>60767.3</v>
      </c>
      <c r="J628" s="15">
        <f t="shared" si="212"/>
        <v>-1232.4000000000015</v>
      </c>
      <c r="K628" s="15">
        <f t="shared" si="213"/>
        <v>98.012248446363444</v>
      </c>
    </row>
    <row r="629" spans="1:11" ht="63" hidden="1" x14ac:dyDescent="0.25">
      <c r="A629" s="3" t="s">
        <v>93</v>
      </c>
      <c r="B629" s="3" t="s">
        <v>386</v>
      </c>
      <c r="C629" s="3" t="s">
        <v>66</v>
      </c>
      <c r="D629" s="3" t="s">
        <v>157</v>
      </c>
      <c r="E629" s="4" t="s">
        <v>161</v>
      </c>
      <c r="F629" s="5" t="s">
        <v>94</v>
      </c>
      <c r="G629" s="3" t="s">
        <v>5</v>
      </c>
      <c r="H629" s="6">
        <f>H630+H632+H634</f>
        <v>61999.700000000004</v>
      </c>
      <c r="I629" s="6">
        <f t="shared" ref="I629" si="230">I630+I632+I634</f>
        <v>60767.3</v>
      </c>
      <c r="J629" s="15">
        <f t="shared" si="212"/>
        <v>-1232.4000000000015</v>
      </c>
      <c r="K629" s="15">
        <f t="shared" si="213"/>
        <v>98.012248446363444</v>
      </c>
    </row>
    <row r="630" spans="1:11" ht="189" hidden="1" x14ac:dyDescent="0.25">
      <c r="A630" s="3" t="s">
        <v>30</v>
      </c>
      <c r="B630" s="3" t="s">
        <v>386</v>
      </c>
      <c r="C630" s="3" t="s">
        <v>66</v>
      </c>
      <c r="D630" s="3" t="s">
        <v>157</v>
      </c>
      <c r="E630" s="4" t="s">
        <v>161</v>
      </c>
      <c r="F630" s="5" t="s">
        <v>94</v>
      </c>
      <c r="G630" s="3" t="s">
        <v>31</v>
      </c>
      <c r="H630" s="6">
        <f>H631</f>
        <v>56400.4</v>
      </c>
      <c r="I630" s="6">
        <f t="shared" ref="I630" si="231">I631</f>
        <v>55263.8</v>
      </c>
      <c r="J630" s="15">
        <f t="shared" si="212"/>
        <v>-1136.5999999999985</v>
      </c>
      <c r="K630" s="15">
        <f t="shared" si="213"/>
        <v>97.984766065488898</v>
      </c>
    </row>
    <row r="631" spans="1:11" ht="47.25" hidden="1" x14ac:dyDescent="0.25">
      <c r="A631" s="3" t="s">
        <v>95</v>
      </c>
      <c r="B631" s="3" t="s">
        <v>386</v>
      </c>
      <c r="C631" s="3" t="s">
        <v>66</v>
      </c>
      <c r="D631" s="3" t="s">
        <v>157</v>
      </c>
      <c r="E631" s="4" t="s">
        <v>161</v>
      </c>
      <c r="F631" s="5" t="s">
        <v>94</v>
      </c>
      <c r="G631" s="3" t="s">
        <v>96</v>
      </c>
      <c r="H631" s="6">
        <v>56400.4</v>
      </c>
      <c r="I631" s="6">
        <v>55263.8</v>
      </c>
      <c r="J631" s="15">
        <f t="shared" si="212"/>
        <v>-1136.5999999999985</v>
      </c>
      <c r="K631" s="15">
        <f t="shared" si="213"/>
        <v>97.984766065488898</v>
      </c>
    </row>
    <row r="632" spans="1:11" ht="63" hidden="1" x14ac:dyDescent="0.25">
      <c r="A632" s="3" t="s">
        <v>34</v>
      </c>
      <c r="B632" s="3" t="s">
        <v>386</v>
      </c>
      <c r="C632" s="3" t="s">
        <v>66</v>
      </c>
      <c r="D632" s="3" t="s">
        <v>157</v>
      </c>
      <c r="E632" s="4" t="s">
        <v>161</v>
      </c>
      <c r="F632" s="5" t="s">
        <v>94</v>
      </c>
      <c r="G632" s="3" t="s">
        <v>35</v>
      </c>
      <c r="H632" s="6">
        <f>H633</f>
        <v>5020.5</v>
      </c>
      <c r="I632" s="6">
        <f t="shared" ref="I632" si="232">I633</f>
        <v>5011.5</v>
      </c>
      <c r="J632" s="15">
        <f t="shared" si="212"/>
        <v>-9</v>
      </c>
      <c r="K632" s="15">
        <f t="shared" si="213"/>
        <v>99.820734986555124</v>
      </c>
    </row>
    <row r="633" spans="1:11" ht="78.75" hidden="1" x14ac:dyDescent="0.25">
      <c r="A633" s="3" t="s">
        <v>36</v>
      </c>
      <c r="B633" s="3" t="s">
        <v>386</v>
      </c>
      <c r="C633" s="3" t="s">
        <v>66</v>
      </c>
      <c r="D633" s="3" t="s">
        <v>157</v>
      </c>
      <c r="E633" s="4" t="s">
        <v>161</v>
      </c>
      <c r="F633" s="5" t="s">
        <v>94</v>
      </c>
      <c r="G633" s="3" t="s">
        <v>37</v>
      </c>
      <c r="H633" s="6">
        <v>5020.5</v>
      </c>
      <c r="I633" s="6">
        <v>5011.5</v>
      </c>
      <c r="J633" s="15">
        <f t="shared" si="212"/>
        <v>-9</v>
      </c>
      <c r="K633" s="15">
        <f t="shared" si="213"/>
        <v>99.820734986555124</v>
      </c>
    </row>
    <row r="634" spans="1:11" ht="31.5" hidden="1" x14ac:dyDescent="0.25">
      <c r="A634" s="3" t="s">
        <v>97</v>
      </c>
      <c r="B634" s="3" t="s">
        <v>386</v>
      </c>
      <c r="C634" s="3" t="s">
        <v>66</v>
      </c>
      <c r="D634" s="3" t="s">
        <v>157</v>
      </c>
      <c r="E634" s="4" t="s">
        <v>161</v>
      </c>
      <c r="F634" s="5" t="s">
        <v>94</v>
      </c>
      <c r="G634" s="3" t="s">
        <v>98</v>
      </c>
      <c r="H634" s="6">
        <f>H635</f>
        <v>578.79999999999995</v>
      </c>
      <c r="I634" s="6">
        <f t="shared" ref="I634" si="233">I635</f>
        <v>492</v>
      </c>
      <c r="J634" s="15">
        <f t="shared" si="212"/>
        <v>-86.799999999999955</v>
      </c>
      <c r="K634" s="15">
        <f t="shared" si="213"/>
        <v>85.003455425017279</v>
      </c>
    </row>
    <row r="635" spans="1:11" ht="31.5" hidden="1" x14ac:dyDescent="0.25">
      <c r="A635" s="3" t="s">
        <v>99</v>
      </c>
      <c r="B635" s="3" t="s">
        <v>386</v>
      </c>
      <c r="C635" s="3" t="s">
        <v>66</v>
      </c>
      <c r="D635" s="3" t="s">
        <v>157</v>
      </c>
      <c r="E635" s="4" t="s">
        <v>161</v>
      </c>
      <c r="F635" s="5" t="s">
        <v>94</v>
      </c>
      <c r="G635" s="3" t="s">
        <v>100</v>
      </c>
      <c r="H635" s="6">
        <v>578.79999999999995</v>
      </c>
      <c r="I635" s="6">
        <v>492</v>
      </c>
      <c r="J635" s="15">
        <f t="shared" si="212"/>
        <v>-86.799999999999955</v>
      </c>
      <c r="K635" s="15">
        <f t="shared" si="213"/>
        <v>85.003455425017279</v>
      </c>
    </row>
    <row r="636" spans="1:11" ht="47.25" hidden="1" x14ac:dyDescent="0.25">
      <c r="A636" s="1" t="s">
        <v>234</v>
      </c>
      <c r="B636" s="1" t="s">
        <v>386</v>
      </c>
      <c r="C636" s="1" t="s">
        <v>86</v>
      </c>
      <c r="D636" s="1" t="s">
        <v>18</v>
      </c>
      <c r="E636" s="72" t="s">
        <v>5</v>
      </c>
      <c r="F636" s="72"/>
      <c r="G636" s="1" t="s">
        <v>5</v>
      </c>
      <c r="H636" s="2">
        <f>H637+H718</f>
        <v>3431835.6</v>
      </c>
      <c r="I636" s="2">
        <f>I637+I718</f>
        <v>3365123.3</v>
      </c>
      <c r="J636" s="22">
        <f t="shared" si="212"/>
        <v>-66712.300000000279</v>
      </c>
      <c r="K636" s="22">
        <f t="shared" si="213"/>
        <v>98.05607529684697</v>
      </c>
    </row>
    <row r="637" spans="1:11" ht="31.5" hidden="1" x14ac:dyDescent="0.25">
      <c r="A637" s="1" t="s">
        <v>337</v>
      </c>
      <c r="B637" s="1" t="s">
        <v>386</v>
      </c>
      <c r="C637" s="1" t="s">
        <v>86</v>
      </c>
      <c r="D637" s="1" t="s">
        <v>62</v>
      </c>
      <c r="E637" s="72" t="s">
        <v>5</v>
      </c>
      <c r="F637" s="72"/>
      <c r="G637" s="1" t="s">
        <v>5</v>
      </c>
      <c r="H637" s="2">
        <f>H638+H670</f>
        <v>3340925.4</v>
      </c>
      <c r="I637" s="2">
        <f t="shared" ref="I637" si="234">I638+I670</f>
        <v>3274213.1999999997</v>
      </c>
      <c r="J637" s="22">
        <f t="shared" si="212"/>
        <v>-66712.200000000186</v>
      </c>
      <c r="K637" s="22">
        <f t="shared" si="213"/>
        <v>98.003181992629933</v>
      </c>
    </row>
    <row r="638" spans="1:11" ht="78.75" hidden="1" x14ac:dyDescent="0.25">
      <c r="A638" s="3" t="s">
        <v>411</v>
      </c>
      <c r="B638" s="3" t="s">
        <v>386</v>
      </c>
      <c r="C638" s="3" t="s">
        <v>86</v>
      </c>
      <c r="D638" s="3" t="s">
        <v>62</v>
      </c>
      <c r="E638" s="4" t="s">
        <v>412</v>
      </c>
      <c r="F638" s="5" t="s">
        <v>23</v>
      </c>
      <c r="G638" s="3" t="s">
        <v>5</v>
      </c>
      <c r="H638" s="6">
        <f>H639+H646+H653+H663</f>
        <v>2367645.4</v>
      </c>
      <c r="I638" s="6">
        <f t="shared" ref="I638" si="235">I639+I646+I653+I663</f>
        <v>2361889.7999999998</v>
      </c>
      <c r="J638" s="15">
        <f t="shared" si="212"/>
        <v>-5755.6000000000931</v>
      </c>
      <c r="K638" s="15">
        <f t="shared" si="213"/>
        <v>99.756906165087045</v>
      </c>
    </row>
    <row r="639" spans="1:11" ht="94.5" x14ac:dyDescent="0.25">
      <c r="A639" s="3" t="s">
        <v>413</v>
      </c>
      <c r="B639" s="3" t="s">
        <v>386</v>
      </c>
      <c r="C639" s="3" t="s">
        <v>86</v>
      </c>
      <c r="D639" s="3" t="s">
        <v>62</v>
      </c>
      <c r="E639" s="4" t="s">
        <v>414</v>
      </c>
      <c r="F639" s="5" t="s">
        <v>23</v>
      </c>
      <c r="G639" s="3" t="s">
        <v>5</v>
      </c>
      <c r="H639" s="6">
        <f>H640+H643</f>
        <v>1053055.3</v>
      </c>
      <c r="I639" s="6">
        <f t="shared" ref="I639" si="236">I640+I643</f>
        <v>1053055.2</v>
      </c>
      <c r="J639" s="15">
        <f t="shared" si="212"/>
        <v>-0.10000000009313226</v>
      </c>
      <c r="K639" s="15">
        <f t="shared" si="213"/>
        <v>99.999990503822531</v>
      </c>
    </row>
    <row r="640" spans="1:11" ht="141.75" x14ac:dyDescent="0.25">
      <c r="A640" s="3" t="s">
        <v>415</v>
      </c>
      <c r="B640" s="3" t="s">
        <v>386</v>
      </c>
      <c r="C640" s="3" t="s">
        <v>86</v>
      </c>
      <c r="D640" s="3" t="s">
        <v>62</v>
      </c>
      <c r="E640" s="4" t="s">
        <v>414</v>
      </c>
      <c r="F640" s="5" t="s">
        <v>416</v>
      </c>
      <c r="G640" s="3" t="s">
        <v>5</v>
      </c>
      <c r="H640" s="6">
        <f>H641</f>
        <v>1021463.6</v>
      </c>
      <c r="I640" s="6">
        <f t="shared" ref="I640:I641" si="237">I641</f>
        <v>1021463.5</v>
      </c>
      <c r="J640" s="15">
        <f t="shared" si="212"/>
        <v>-9.9999999976716936E-2</v>
      </c>
      <c r="K640" s="15">
        <f t="shared" si="213"/>
        <v>99.999990210125944</v>
      </c>
    </row>
    <row r="641" spans="1:11" ht="78.75" x14ac:dyDescent="0.25">
      <c r="A641" s="3" t="s">
        <v>305</v>
      </c>
      <c r="B641" s="3" t="s">
        <v>386</v>
      </c>
      <c r="C641" s="3" t="s">
        <v>86</v>
      </c>
      <c r="D641" s="3" t="s">
        <v>62</v>
      </c>
      <c r="E641" s="4" t="s">
        <v>414</v>
      </c>
      <c r="F641" s="5" t="s">
        <v>416</v>
      </c>
      <c r="G641" s="3" t="s">
        <v>306</v>
      </c>
      <c r="H641" s="6">
        <f>H642</f>
        <v>1021463.6</v>
      </c>
      <c r="I641" s="6">
        <f t="shared" si="237"/>
        <v>1021463.5</v>
      </c>
      <c r="J641" s="15">
        <f t="shared" si="212"/>
        <v>-9.9999999976716936E-2</v>
      </c>
      <c r="K641" s="15">
        <f t="shared" si="213"/>
        <v>99.999990210125944</v>
      </c>
    </row>
    <row r="642" spans="1:11" x14ac:dyDescent="0.25">
      <c r="A642" s="3" t="s">
        <v>307</v>
      </c>
      <c r="B642" s="3" t="s">
        <v>386</v>
      </c>
      <c r="C642" s="3" t="s">
        <v>86</v>
      </c>
      <c r="D642" s="3" t="s">
        <v>62</v>
      </c>
      <c r="E642" s="4" t="s">
        <v>414</v>
      </c>
      <c r="F642" s="5" t="s">
        <v>416</v>
      </c>
      <c r="G642" s="3" t="s">
        <v>308</v>
      </c>
      <c r="H642" s="6">
        <v>1021463.6</v>
      </c>
      <c r="I642" s="6">
        <v>1021463.5</v>
      </c>
      <c r="J642" s="15">
        <f t="shared" si="212"/>
        <v>-9.9999999976716936E-2</v>
      </c>
      <c r="K642" s="15">
        <f t="shared" si="213"/>
        <v>99.999990210125944</v>
      </c>
    </row>
    <row r="643" spans="1:11" ht="94.5" x14ac:dyDescent="0.25">
      <c r="A643" s="3" t="s">
        <v>417</v>
      </c>
      <c r="B643" s="3" t="s">
        <v>386</v>
      </c>
      <c r="C643" s="3" t="s">
        <v>86</v>
      </c>
      <c r="D643" s="3" t="s">
        <v>62</v>
      </c>
      <c r="E643" s="4" t="s">
        <v>414</v>
      </c>
      <c r="F643" s="5" t="s">
        <v>418</v>
      </c>
      <c r="G643" s="3" t="s">
        <v>5</v>
      </c>
      <c r="H643" s="6">
        <f>H644</f>
        <v>31591.7</v>
      </c>
      <c r="I643" s="6">
        <f t="shared" ref="I643:I644" si="238">I644</f>
        <v>31591.7</v>
      </c>
      <c r="J643" s="15">
        <f t="shared" si="212"/>
        <v>0</v>
      </c>
      <c r="K643" s="15">
        <f t="shared" si="213"/>
        <v>100</v>
      </c>
    </row>
    <row r="644" spans="1:11" ht="78.75" x14ac:dyDescent="0.25">
      <c r="A644" s="3" t="s">
        <v>305</v>
      </c>
      <c r="B644" s="3" t="s">
        <v>386</v>
      </c>
      <c r="C644" s="3" t="s">
        <v>86</v>
      </c>
      <c r="D644" s="3" t="s">
        <v>62</v>
      </c>
      <c r="E644" s="4" t="s">
        <v>414</v>
      </c>
      <c r="F644" s="5" t="s">
        <v>418</v>
      </c>
      <c r="G644" s="3" t="s">
        <v>306</v>
      </c>
      <c r="H644" s="6">
        <f>H645</f>
        <v>31591.7</v>
      </c>
      <c r="I644" s="6">
        <f t="shared" si="238"/>
        <v>31591.7</v>
      </c>
      <c r="J644" s="15">
        <f t="shared" si="212"/>
        <v>0</v>
      </c>
      <c r="K644" s="15">
        <f t="shared" si="213"/>
        <v>100</v>
      </c>
    </row>
    <row r="645" spans="1:11" ht="31.5" x14ac:dyDescent="0.25">
      <c r="A645" s="3" t="s">
        <v>307</v>
      </c>
      <c r="B645" s="3" t="s">
        <v>386</v>
      </c>
      <c r="C645" s="3" t="s">
        <v>86</v>
      </c>
      <c r="D645" s="3" t="s">
        <v>62</v>
      </c>
      <c r="E645" s="4" t="s">
        <v>414</v>
      </c>
      <c r="F645" s="5" t="s">
        <v>418</v>
      </c>
      <c r="G645" s="3" t="s">
        <v>308</v>
      </c>
      <c r="H645" s="6">
        <v>31591.7</v>
      </c>
      <c r="I645" s="6">
        <v>31591.7</v>
      </c>
      <c r="J645" s="15">
        <f t="shared" si="212"/>
        <v>0</v>
      </c>
      <c r="K645" s="15">
        <f t="shared" si="213"/>
        <v>100</v>
      </c>
    </row>
    <row r="646" spans="1:11" ht="47.25" x14ac:dyDescent="0.25">
      <c r="A646" s="3" t="s">
        <v>419</v>
      </c>
      <c r="B646" s="3" t="s">
        <v>386</v>
      </c>
      <c r="C646" s="3" t="s">
        <v>86</v>
      </c>
      <c r="D646" s="3" t="s">
        <v>62</v>
      </c>
      <c r="E646" s="4" t="s">
        <v>420</v>
      </c>
      <c r="F646" s="5" t="s">
        <v>23</v>
      </c>
      <c r="G646" s="3" t="s">
        <v>5</v>
      </c>
      <c r="H646" s="6">
        <f>H647+H650</f>
        <v>1271693.7</v>
      </c>
      <c r="I646" s="6">
        <f t="shared" ref="I646" si="239">I647+I650</f>
        <v>1271693.7</v>
      </c>
      <c r="J646" s="15">
        <f t="shared" si="212"/>
        <v>0</v>
      </c>
      <c r="K646" s="15">
        <f t="shared" si="213"/>
        <v>100</v>
      </c>
    </row>
    <row r="647" spans="1:11" ht="94.5" x14ac:dyDescent="0.25">
      <c r="A647" s="3" t="s">
        <v>310</v>
      </c>
      <c r="B647" s="3" t="s">
        <v>386</v>
      </c>
      <c r="C647" s="3" t="s">
        <v>86</v>
      </c>
      <c r="D647" s="3" t="s">
        <v>62</v>
      </c>
      <c r="E647" s="4" t="s">
        <v>420</v>
      </c>
      <c r="F647" s="5" t="s">
        <v>311</v>
      </c>
      <c r="G647" s="3" t="s">
        <v>5</v>
      </c>
      <c r="H647" s="6">
        <f>H648</f>
        <v>1233542.8</v>
      </c>
      <c r="I647" s="6">
        <f t="shared" ref="I647:I648" si="240">I648</f>
        <v>1233542.8</v>
      </c>
      <c r="J647" s="15">
        <f t="shared" si="212"/>
        <v>0</v>
      </c>
      <c r="K647" s="15">
        <f t="shared" si="213"/>
        <v>100</v>
      </c>
    </row>
    <row r="648" spans="1:11" ht="78.75" x14ac:dyDescent="0.25">
      <c r="A648" s="3" t="s">
        <v>305</v>
      </c>
      <c r="B648" s="3" t="s">
        <v>386</v>
      </c>
      <c r="C648" s="3" t="s">
        <v>86</v>
      </c>
      <c r="D648" s="3" t="s">
        <v>62</v>
      </c>
      <c r="E648" s="4" t="s">
        <v>420</v>
      </c>
      <c r="F648" s="5" t="s">
        <v>311</v>
      </c>
      <c r="G648" s="3" t="s">
        <v>306</v>
      </c>
      <c r="H648" s="6">
        <f>H649</f>
        <v>1233542.8</v>
      </c>
      <c r="I648" s="6">
        <f t="shared" si="240"/>
        <v>1233542.8</v>
      </c>
      <c r="J648" s="15">
        <f t="shared" ref="J648:J711" si="241">I648-H648</f>
        <v>0</v>
      </c>
      <c r="K648" s="15">
        <f t="shared" ref="K648:K711" si="242">I648/H648*100</f>
        <v>100</v>
      </c>
    </row>
    <row r="649" spans="1:11" x14ac:dyDescent="0.25">
      <c r="A649" s="3" t="s">
        <v>307</v>
      </c>
      <c r="B649" s="3" t="s">
        <v>386</v>
      </c>
      <c r="C649" s="3" t="s">
        <v>86</v>
      </c>
      <c r="D649" s="3" t="s">
        <v>62</v>
      </c>
      <c r="E649" s="4" t="s">
        <v>420</v>
      </c>
      <c r="F649" s="5" t="s">
        <v>311</v>
      </c>
      <c r="G649" s="3" t="s">
        <v>308</v>
      </c>
      <c r="H649" s="6">
        <v>1233542.8</v>
      </c>
      <c r="I649" s="6">
        <v>1233542.8</v>
      </c>
      <c r="J649" s="15">
        <f t="shared" si="241"/>
        <v>0</v>
      </c>
      <c r="K649" s="15">
        <f t="shared" si="242"/>
        <v>100</v>
      </c>
    </row>
    <row r="650" spans="1:11" ht="94.5" x14ac:dyDescent="0.25">
      <c r="A650" s="3" t="s">
        <v>313</v>
      </c>
      <c r="B650" s="3" t="s">
        <v>386</v>
      </c>
      <c r="C650" s="3" t="s">
        <v>86</v>
      </c>
      <c r="D650" s="3" t="s">
        <v>62</v>
      </c>
      <c r="E650" s="4" t="s">
        <v>420</v>
      </c>
      <c r="F650" s="5" t="s">
        <v>314</v>
      </c>
      <c r="G650" s="3" t="s">
        <v>5</v>
      </c>
      <c r="H650" s="6">
        <f>H651</f>
        <v>38150.9</v>
      </c>
      <c r="I650" s="6">
        <f t="shared" ref="I650:I651" si="243">I651</f>
        <v>38150.9</v>
      </c>
      <c r="J650" s="15">
        <f t="shared" si="241"/>
        <v>0</v>
      </c>
      <c r="K650" s="15">
        <f t="shared" si="242"/>
        <v>100</v>
      </c>
    </row>
    <row r="651" spans="1:11" ht="78.75" x14ac:dyDescent="0.25">
      <c r="A651" s="3" t="s">
        <v>305</v>
      </c>
      <c r="B651" s="3" t="s">
        <v>386</v>
      </c>
      <c r="C651" s="3" t="s">
        <v>86</v>
      </c>
      <c r="D651" s="3" t="s">
        <v>62</v>
      </c>
      <c r="E651" s="4" t="s">
        <v>420</v>
      </c>
      <c r="F651" s="5" t="s">
        <v>314</v>
      </c>
      <c r="G651" s="3" t="s">
        <v>306</v>
      </c>
      <c r="H651" s="6">
        <f>H652</f>
        <v>38150.9</v>
      </c>
      <c r="I651" s="6">
        <f t="shared" si="243"/>
        <v>38150.9</v>
      </c>
      <c r="J651" s="15">
        <f t="shared" si="241"/>
        <v>0</v>
      </c>
      <c r="K651" s="15">
        <f t="shared" si="242"/>
        <v>100</v>
      </c>
    </row>
    <row r="652" spans="1:11" ht="31.5" x14ac:dyDescent="0.25">
      <c r="A652" s="3" t="s">
        <v>307</v>
      </c>
      <c r="B652" s="3" t="s">
        <v>386</v>
      </c>
      <c r="C652" s="3" t="s">
        <v>86</v>
      </c>
      <c r="D652" s="3" t="s">
        <v>62</v>
      </c>
      <c r="E652" s="4" t="s">
        <v>420</v>
      </c>
      <c r="F652" s="5" t="s">
        <v>314</v>
      </c>
      <c r="G652" s="3" t="s">
        <v>308</v>
      </c>
      <c r="H652" s="6">
        <v>38150.9</v>
      </c>
      <c r="I652" s="6">
        <v>38150.9</v>
      </c>
      <c r="J652" s="15">
        <f t="shared" si="241"/>
        <v>0</v>
      </c>
      <c r="K652" s="15">
        <f t="shared" si="242"/>
        <v>100</v>
      </c>
    </row>
    <row r="653" spans="1:11" ht="47.25" x14ac:dyDescent="0.25">
      <c r="A653" s="3" t="s">
        <v>421</v>
      </c>
      <c r="B653" s="3" t="s">
        <v>386</v>
      </c>
      <c r="C653" s="3" t="s">
        <v>86</v>
      </c>
      <c r="D653" s="3" t="s">
        <v>62</v>
      </c>
      <c r="E653" s="4" t="s">
        <v>422</v>
      </c>
      <c r="F653" s="5" t="s">
        <v>23</v>
      </c>
      <c r="G653" s="3" t="s">
        <v>5</v>
      </c>
      <c r="H653" s="6">
        <f>H654+H657+H660</f>
        <v>39425.299999999996</v>
      </c>
      <c r="I653" s="6">
        <f t="shared" ref="I653" si="244">I654+I657+I660</f>
        <v>33669.9</v>
      </c>
      <c r="J653" s="15">
        <f t="shared" si="241"/>
        <v>-5755.3999999999942</v>
      </c>
      <c r="K653" s="15">
        <f t="shared" si="242"/>
        <v>85.401759783692214</v>
      </c>
    </row>
    <row r="654" spans="1:11" ht="78.75" x14ac:dyDescent="0.25">
      <c r="A654" s="3" t="s">
        <v>423</v>
      </c>
      <c r="B654" s="3" t="s">
        <v>386</v>
      </c>
      <c r="C654" s="3" t="s">
        <v>86</v>
      </c>
      <c r="D654" s="3" t="s">
        <v>62</v>
      </c>
      <c r="E654" s="4" t="s">
        <v>422</v>
      </c>
      <c r="F654" s="5" t="s">
        <v>424</v>
      </c>
      <c r="G654" s="3" t="s">
        <v>5</v>
      </c>
      <c r="H654" s="6">
        <f>H655</f>
        <v>37906.6</v>
      </c>
      <c r="I654" s="6">
        <f t="shared" ref="I654:I655" si="245">I655</f>
        <v>32197.5</v>
      </c>
      <c r="J654" s="15">
        <f t="shared" si="241"/>
        <v>-5709.0999999999985</v>
      </c>
      <c r="K654" s="15">
        <f t="shared" si="242"/>
        <v>84.939034363409021</v>
      </c>
    </row>
    <row r="655" spans="1:11" ht="63" x14ac:dyDescent="0.25">
      <c r="A655" s="3" t="s">
        <v>34</v>
      </c>
      <c r="B655" s="3" t="s">
        <v>386</v>
      </c>
      <c r="C655" s="3" t="s">
        <v>86</v>
      </c>
      <c r="D655" s="3" t="s">
        <v>62</v>
      </c>
      <c r="E655" s="4" t="s">
        <v>422</v>
      </c>
      <c r="F655" s="5" t="s">
        <v>424</v>
      </c>
      <c r="G655" s="3" t="s">
        <v>35</v>
      </c>
      <c r="H655" s="6">
        <f>H656</f>
        <v>37906.6</v>
      </c>
      <c r="I655" s="6">
        <f t="shared" si="245"/>
        <v>32197.5</v>
      </c>
      <c r="J655" s="15">
        <f t="shared" si="241"/>
        <v>-5709.0999999999985</v>
      </c>
      <c r="K655" s="15">
        <f t="shared" si="242"/>
        <v>84.939034363409021</v>
      </c>
    </row>
    <row r="656" spans="1:11" ht="78.75" x14ac:dyDescent="0.25">
      <c r="A656" s="3" t="s">
        <v>36</v>
      </c>
      <c r="B656" s="3" t="s">
        <v>386</v>
      </c>
      <c r="C656" s="3" t="s">
        <v>86</v>
      </c>
      <c r="D656" s="3" t="s">
        <v>62</v>
      </c>
      <c r="E656" s="4" t="s">
        <v>422</v>
      </c>
      <c r="F656" s="5" t="s">
        <v>424</v>
      </c>
      <c r="G656" s="3" t="s">
        <v>37</v>
      </c>
      <c r="H656" s="6">
        <v>37906.6</v>
      </c>
      <c r="I656" s="6">
        <v>32197.5</v>
      </c>
      <c r="J656" s="15">
        <f t="shared" si="241"/>
        <v>-5709.0999999999985</v>
      </c>
      <c r="K656" s="15">
        <f t="shared" si="242"/>
        <v>84.939034363409021</v>
      </c>
    </row>
    <row r="657" spans="1:11" ht="78.75" x14ac:dyDescent="0.25">
      <c r="A657" s="3" t="s">
        <v>425</v>
      </c>
      <c r="B657" s="3" t="s">
        <v>386</v>
      </c>
      <c r="C657" s="3" t="s">
        <v>86</v>
      </c>
      <c r="D657" s="3" t="s">
        <v>62</v>
      </c>
      <c r="E657" s="4" t="s">
        <v>422</v>
      </c>
      <c r="F657" s="5" t="s">
        <v>426</v>
      </c>
      <c r="G657" s="3" t="s">
        <v>5</v>
      </c>
      <c r="H657" s="6">
        <f>H658</f>
        <v>300</v>
      </c>
      <c r="I657" s="6">
        <f t="shared" ref="I657:I658" si="246">I658</f>
        <v>300</v>
      </c>
      <c r="J657" s="15">
        <f t="shared" si="241"/>
        <v>0</v>
      </c>
      <c r="K657" s="15">
        <f t="shared" si="242"/>
        <v>100</v>
      </c>
    </row>
    <row r="658" spans="1:11" ht="31.5" x14ac:dyDescent="0.25">
      <c r="A658" s="3" t="s">
        <v>97</v>
      </c>
      <c r="B658" s="3" t="s">
        <v>386</v>
      </c>
      <c r="C658" s="3" t="s">
        <v>86</v>
      </c>
      <c r="D658" s="3" t="s">
        <v>62</v>
      </c>
      <c r="E658" s="4" t="s">
        <v>422</v>
      </c>
      <c r="F658" s="5" t="s">
        <v>426</v>
      </c>
      <c r="G658" s="3" t="s">
        <v>98</v>
      </c>
      <c r="H658" s="6">
        <f>H659</f>
        <v>300</v>
      </c>
      <c r="I658" s="6">
        <f t="shared" si="246"/>
        <v>300</v>
      </c>
      <c r="J658" s="15">
        <f t="shared" si="241"/>
        <v>0</v>
      </c>
      <c r="K658" s="15">
        <f t="shared" si="242"/>
        <v>100</v>
      </c>
    </row>
    <row r="659" spans="1:11" ht="141.75" x14ac:dyDescent="0.25">
      <c r="A659" s="3" t="s">
        <v>140</v>
      </c>
      <c r="B659" s="3" t="s">
        <v>386</v>
      </c>
      <c r="C659" s="3" t="s">
        <v>86</v>
      </c>
      <c r="D659" s="3" t="s">
        <v>62</v>
      </c>
      <c r="E659" s="4" t="s">
        <v>422</v>
      </c>
      <c r="F659" s="5" t="s">
        <v>426</v>
      </c>
      <c r="G659" s="3" t="s">
        <v>141</v>
      </c>
      <c r="H659" s="6">
        <v>300</v>
      </c>
      <c r="I659" s="6">
        <v>300</v>
      </c>
      <c r="J659" s="15">
        <f t="shared" si="241"/>
        <v>0</v>
      </c>
      <c r="K659" s="15">
        <f t="shared" si="242"/>
        <v>100</v>
      </c>
    </row>
    <row r="660" spans="1:11" ht="63" x14ac:dyDescent="0.25">
      <c r="A660" s="3" t="s">
        <v>427</v>
      </c>
      <c r="B660" s="3" t="s">
        <v>386</v>
      </c>
      <c r="C660" s="3" t="s">
        <v>86</v>
      </c>
      <c r="D660" s="3" t="s">
        <v>62</v>
      </c>
      <c r="E660" s="4" t="s">
        <v>422</v>
      </c>
      <c r="F660" s="5" t="s">
        <v>428</v>
      </c>
      <c r="G660" s="3" t="s">
        <v>5</v>
      </c>
      <c r="H660" s="6">
        <f>H661</f>
        <v>1218.7</v>
      </c>
      <c r="I660" s="6">
        <f t="shared" ref="I660:I661" si="247">I661</f>
        <v>1172.4000000000001</v>
      </c>
      <c r="J660" s="15">
        <f t="shared" si="241"/>
        <v>-46.299999999999955</v>
      </c>
      <c r="K660" s="15">
        <f t="shared" si="242"/>
        <v>96.200869779273006</v>
      </c>
    </row>
    <row r="661" spans="1:11" ht="63" x14ac:dyDescent="0.25">
      <c r="A661" s="3" t="s">
        <v>34</v>
      </c>
      <c r="B661" s="3" t="s">
        <v>386</v>
      </c>
      <c r="C661" s="3" t="s">
        <v>86</v>
      </c>
      <c r="D661" s="3" t="s">
        <v>62</v>
      </c>
      <c r="E661" s="4" t="s">
        <v>422</v>
      </c>
      <c r="F661" s="5" t="s">
        <v>428</v>
      </c>
      <c r="G661" s="3" t="s">
        <v>35</v>
      </c>
      <c r="H661" s="6">
        <f>H662</f>
        <v>1218.7</v>
      </c>
      <c r="I661" s="6">
        <f t="shared" si="247"/>
        <v>1172.4000000000001</v>
      </c>
      <c r="J661" s="15">
        <f t="shared" si="241"/>
        <v>-46.299999999999955</v>
      </c>
      <c r="K661" s="15">
        <f t="shared" si="242"/>
        <v>96.200869779273006</v>
      </c>
    </row>
    <row r="662" spans="1:11" ht="78.75" x14ac:dyDescent="0.25">
      <c r="A662" s="3" t="s">
        <v>36</v>
      </c>
      <c r="B662" s="3" t="s">
        <v>386</v>
      </c>
      <c r="C662" s="3" t="s">
        <v>86</v>
      </c>
      <c r="D662" s="3" t="s">
        <v>62</v>
      </c>
      <c r="E662" s="4" t="s">
        <v>422</v>
      </c>
      <c r="F662" s="5" t="s">
        <v>428</v>
      </c>
      <c r="G662" s="3" t="s">
        <v>37</v>
      </c>
      <c r="H662" s="6">
        <v>1218.7</v>
      </c>
      <c r="I662" s="6">
        <v>1172.4000000000001</v>
      </c>
      <c r="J662" s="15">
        <f t="shared" si="241"/>
        <v>-46.299999999999955</v>
      </c>
      <c r="K662" s="15">
        <f t="shared" si="242"/>
        <v>96.200869779273006</v>
      </c>
    </row>
    <row r="663" spans="1:11" ht="141.75" x14ac:dyDescent="0.25">
      <c r="A663" s="3" t="s">
        <v>429</v>
      </c>
      <c r="B663" s="3" t="s">
        <v>386</v>
      </c>
      <c r="C663" s="3" t="s">
        <v>86</v>
      </c>
      <c r="D663" s="3" t="s">
        <v>62</v>
      </c>
      <c r="E663" s="4" t="s">
        <v>430</v>
      </c>
      <c r="F663" s="5" t="s">
        <v>23</v>
      </c>
      <c r="G663" s="3" t="s">
        <v>5</v>
      </c>
      <c r="H663" s="6">
        <f>H664+H667</f>
        <v>3471.1</v>
      </c>
      <c r="I663" s="6">
        <f t="shared" ref="I663" si="248">I664+I667</f>
        <v>3471</v>
      </c>
      <c r="J663" s="15">
        <f t="shared" si="241"/>
        <v>-9.9999999999909051E-2</v>
      </c>
      <c r="K663" s="15">
        <f t="shared" si="242"/>
        <v>99.997119068883066</v>
      </c>
    </row>
    <row r="664" spans="1:11" ht="78.75" x14ac:dyDescent="0.25">
      <c r="A664" s="3" t="s">
        <v>423</v>
      </c>
      <c r="B664" s="3" t="s">
        <v>386</v>
      </c>
      <c r="C664" s="3" t="s">
        <v>86</v>
      </c>
      <c r="D664" s="3" t="s">
        <v>62</v>
      </c>
      <c r="E664" s="4" t="s">
        <v>430</v>
      </c>
      <c r="F664" s="5" t="s">
        <v>424</v>
      </c>
      <c r="G664" s="3" t="s">
        <v>5</v>
      </c>
      <c r="H664" s="6">
        <f>H665</f>
        <v>3366.9</v>
      </c>
      <c r="I664" s="6">
        <f t="shared" ref="I664:I665" si="249">I665</f>
        <v>3366.9</v>
      </c>
      <c r="J664" s="15">
        <f t="shared" si="241"/>
        <v>0</v>
      </c>
      <c r="K664" s="15">
        <f t="shared" si="242"/>
        <v>100</v>
      </c>
    </row>
    <row r="665" spans="1:11" ht="63" x14ac:dyDescent="0.25">
      <c r="A665" s="3" t="s">
        <v>34</v>
      </c>
      <c r="B665" s="3" t="s">
        <v>386</v>
      </c>
      <c r="C665" s="3" t="s">
        <v>86</v>
      </c>
      <c r="D665" s="3" t="s">
        <v>62</v>
      </c>
      <c r="E665" s="4" t="s">
        <v>430</v>
      </c>
      <c r="F665" s="5" t="s">
        <v>424</v>
      </c>
      <c r="G665" s="3" t="s">
        <v>35</v>
      </c>
      <c r="H665" s="6">
        <f>H666</f>
        <v>3366.9</v>
      </c>
      <c r="I665" s="6">
        <f t="shared" si="249"/>
        <v>3366.9</v>
      </c>
      <c r="J665" s="15">
        <f t="shared" si="241"/>
        <v>0</v>
      </c>
      <c r="K665" s="15">
        <f t="shared" si="242"/>
        <v>100</v>
      </c>
    </row>
    <row r="666" spans="1:11" ht="78.75" x14ac:dyDescent="0.25">
      <c r="A666" s="3" t="s">
        <v>36</v>
      </c>
      <c r="B666" s="3" t="s">
        <v>386</v>
      </c>
      <c r="C666" s="3" t="s">
        <v>86</v>
      </c>
      <c r="D666" s="3" t="s">
        <v>62</v>
      </c>
      <c r="E666" s="4" t="s">
        <v>430</v>
      </c>
      <c r="F666" s="5" t="s">
        <v>424</v>
      </c>
      <c r="G666" s="3" t="s">
        <v>37</v>
      </c>
      <c r="H666" s="6">
        <v>3366.9</v>
      </c>
      <c r="I666" s="6">
        <v>3366.9</v>
      </c>
      <c r="J666" s="15">
        <f t="shared" si="241"/>
        <v>0</v>
      </c>
      <c r="K666" s="15">
        <f t="shared" si="242"/>
        <v>100</v>
      </c>
    </row>
    <row r="667" spans="1:11" ht="63" x14ac:dyDescent="0.25">
      <c r="A667" s="3" t="s">
        <v>427</v>
      </c>
      <c r="B667" s="3" t="s">
        <v>386</v>
      </c>
      <c r="C667" s="3" t="s">
        <v>86</v>
      </c>
      <c r="D667" s="3" t="s">
        <v>62</v>
      </c>
      <c r="E667" s="4" t="s">
        <v>430</v>
      </c>
      <c r="F667" s="5" t="s">
        <v>428</v>
      </c>
      <c r="G667" s="3" t="s">
        <v>5</v>
      </c>
      <c r="H667" s="6">
        <f>H668</f>
        <v>104.2</v>
      </c>
      <c r="I667" s="6">
        <f t="shared" ref="I667:I668" si="250">I668</f>
        <v>104.1</v>
      </c>
      <c r="J667" s="15">
        <f t="shared" si="241"/>
        <v>-0.10000000000000853</v>
      </c>
      <c r="K667" s="15">
        <f t="shared" si="242"/>
        <v>99.904030710172748</v>
      </c>
    </row>
    <row r="668" spans="1:11" ht="63" x14ac:dyDescent="0.25">
      <c r="A668" s="3" t="s">
        <v>34</v>
      </c>
      <c r="B668" s="3" t="s">
        <v>386</v>
      </c>
      <c r="C668" s="3" t="s">
        <v>86</v>
      </c>
      <c r="D668" s="3" t="s">
        <v>62</v>
      </c>
      <c r="E668" s="4" t="s">
        <v>430</v>
      </c>
      <c r="F668" s="5" t="s">
        <v>428</v>
      </c>
      <c r="G668" s="3" t="s">
        <v>35</v>
      </c>
      <c r="H668" s="6">
        <f>H669</f>
        <v>104.2</v>
      </c>
      <c r="I668" s="6">
        <f t="shared" si="250"/>
        <v>104.1</v>
      </c>
      <c r="J668" s="15">
        <f t="shared" si="241"/>
        <v>-0.10000000000000853</v>
      </c>
      <c r="K668" s="15">
        <f t="shared" si="242"/>
        <v>99.904030710172748</v>
      </c>
    </row>
    <row r="669" spans="1:11" ht="78.75" x14ac:dyDescent="0.25">
      <c r="A669" s="3" t="s">
        <v>36</v>
      </c>
      <c r="B669" s="3" t="s">
        <v>386</v>
      </c>
      <c r="C669" s="3" t="s">
        <v>86</v>
      </c>
      <c r="D669" s="3" t="s">
        <v>62</v>
      </c>
      <c r="E669" s="4" t="s">
        <v>430</v>
      </c>
      <c r="F669" s="5" t="s">
        <v>428</v>
      </c>
      <c r="G669" s="3" t="s">
        <v>37</v>
      </c>
      <c r="H669" s="6">
        <v>104.2</v>
      </c>
      <c r="I669" s="6">
        <v>104.1</v>
      </c>
      <c r="J669" s="15">
        <f t="shared" si="241"/>
        <v>-0.10000000000000853</v>
      </c>
      <c r="K669" s="15">
        <f t="shared" si="242"/>
        <v>99.904030710172748</v>
      </c>
    </row>
    <row r="670" spans="1:11" ht="141.75" hidden="1" x14ac:dyDescent="0.25">
      <c r="A670" s="3" t="s">
        <v>218</v>
      </c>
      <c r="B670" s="3" t="s">
        <v>386</v>
      </c>
      <c r="C670" s="3" t="s">
        <v>86</v>
      </c>
      <c r="D670" s="3" t="s">
        <v>62</v>
      </c>
      <c r="E670" s="4" t="s">
        <v>219</v>
      </c>
      <c r="F670" s="5" t="s">
        <v>23</v>
      </c>
      <c r="G670" s="3" t="s">
        <v>5</v>
      </c>
      <c r="H670" s="6">
        <f>H671+H678+H688+H692+H708</f>
        <v>973280</v>
      </c>
      <c r="I670" s="6">
        <f>I671+I678+I688+I692+I708</f>
        <v>912323.39999999991</v>
      </c>
      <c r="J670" s="15">
        <f t="shared" si="241"/>
        <v>-60956.600000000093</v>
      </c>
      <c r="K670" s="15">
        <f t="shared" si="242"/>
        <v>93.736992437941794</v>
      </c>
    </row>
    <row r="671" spans="1:11" ht="31.5" x14ac:dyDescent="0.25">
      <c r="A671" s="3" t="s">
        <v>431</v>
      </c>
      <c r="B671" s="3" t="s">
        <v>386</v>
      </c>
      <c r="C671" s="3" t="s">
        <v>86</v>
      </c>
      <c r="D671" s="3" t="s">
        <v>62</v>
      </c>
      <c r="E671" s="4" t="s">
        <v>432</v>
      </c>
      <c r="F671" s="5" t="s">
        <v>23</v>
      </c>
      <c r="G671" s="3" t="s">
        <v>5</v>
      </c>
      <c r="H671" s="6">
        <f>H672+H675</f>
        <v>301236</v>
      </c>
      <c r="I671" s="6">
        <f t="shared" ref="I671" si="251">I672+I675</f>
        <v>300534.8</v>
      </c>
      <c r="J671" s="15">
        <f t="shared" si="241"/>
        <v>-701.20000000001164</v>
      </c>
      <c r="K671" s="15">
        <f t="shared" si="242"/>
        <v>99.767225696795876</v>
      </c>
    </row>
    <row r="672" spans="1:11" ht="94.5" x14ac:dyDescent="0.25">
      <c r="A672" s="3" t="s">
        <v>310</v>
      </c>
      <c r="B672" s="3" t="s">
        <v>386</v>
      </c>
      <c r="C672" s="3" t="s">
        <v>86</v>
      </c>
      <c r="D672" s="3" t="s">
        <v>62</v>
      </c>
      <c r="E672" s="4" t="s">
        <v>432</v>
      </c>
      <c r="F672" s="5" t="s">
        <v>311</v>
      </c>
      <c r="G672" s="3" t="s">
        <v>5</v>
      </c>
      <c r="H672" s="6">
        <f>H673</f>
        <v>291704.2</v>
      </c>
      <c r="I672" s="6">
        <f t="shared" ref="I672:I673" si="252">I673</f>
        <v>291003</v>
      </c>
      <c r="J672" s="15">
        <f t="shared" si="241"/>
        <v>-701.20000000001164</v>
      </c>
      <c r="K672" s="15">
        <f t="shared" si="242"/>
        <v>99.759619504964263</v>
      </c>
    </row>
    <row r="673" spans="1:11" ht="78.75" x14ac:dyDescent="0.25">
      <c r="A673" s="3" t="s">
        <v>305</v>
      </c>
      <c r="B673" s="3" t="s">
        <v>386</v>
      </c>
      <c r="C673" s="3" t="s">
        <v>86</v>
      </c>
      <c r="D673" s="3" t="s">
        <v>62</v>
      </c>
      <c r="E673" s="4" t="s">
        <v>432</v>
      </c>
      <c r="F673" s="5" t="s">
        <v>311</v>
      </c>
      <c r="G673" s="3" t="s">
        <v>306</v>
      </c>
      <c r="H673" s="6">
        <f>H674</f>
        <v>291704.2</v>
      </c>
      <c r="I673" s="6">
        <f t="shared" si="252"/>
        <v>291003</v>
      </c>
      <c r="J673" s="15">
        <f t="shared" si="241"/>
        <v>-701.20000000001164</v>
      </c>
      <c r="K673" s="15">
        <f t="shared" si="242"/>
        <v>99.759619504964263</v>
      </c>
    </row>
    <row r="674" spans="1:11" x14ac:dyDescent="0.25">
      <c r="A674" s="3" t="s">
        <v>307</v>
      </c>
      <c r="B674" s="3" t="s">
        <v>386</v>
      </c>
      <c r="C674" s="3" t="s">
        <v>86</v>
      </c>
      <c r="D674" s="3" t="s">
        <v>62</v>
      </c>
      <c r="E674" s="4" t="s">
        <v>432</v>
      </c>
      <c r="F674" s="5" t="s">
        <v>311</v>
      </c>
      <c r="G674" s="3" t="s">
        <v>308</v>
      </c>
      <c r="H674" s="6">
        <v>291704.2</v>
      </c>
      <c r="I674" s="6">
        <v>291003</v>
      </c>
      <c r="J674" s="15">
        <f t="shared" si="241"/>
        <v>-701.20000000001164</v>
      </c>
      <c r="K674" s="15">
        <f t="shared" si="242"/>
        <v>99.759619504964263</v>
      </c>
    </row>
    <row r="675" spans="1:11" ht="94.5" x14ac:dyDescent="0.25">
      <c r="A675" s="3" t="s">
        <v>313</v>
      </c>
      <c r="B675" s="3" t="s">
        <v>386</v>
      </c>
      <c r="C675" s="3" t="s">
        <v>86</v>
      </c>
      <c r="D675" s="3" t="s">
        <v>62</v>
      </c>
      <c r="E675" s="4" t="s">
        <v>432</v>
      </c>
      <c r="F675" s="5" t="s">
        <v>314</v>
      </c>
      <c r="G675" s="3" t="s">
        <v>5</v>
      </c>
      <c r="H675" s="6">
        <f>H676</f>
        <v>9531.7999999999993</v>
      </c>
      <c r="I675" s="6">
        <f t="shared" ref="I675:I676" si="253">I676</f>
        <v>9531.7999999999993</v>
      </c>
      <c r="J675" s="15">
        <f t="shared" si="241"/>
        <v>0</v>
      </c>
      <c r="K675" s="15">
        <f t="shared" si="242"/>
        <v>100</v>
      </c>
    </row>
    <row r="676" spans="1:11" ht="78.75" x14ac:dyDescent="0.25">
      <c r="A676" s="3" t="s">
        <v>305</v>
      </c>
      <c r="B676" s="3" t="s">
        <v>386</v>
      </c>
      <c r="C676" s="3" t="s">
        <v>86</v>
      </c>
      <c r="D676" s="3" t="s">
        <v>62</v>
      </c>
      <c r="E676" s="4" t="s">
        <v>432</v>
      </c>
      <c r="F676" s="5" t="s">
        <v>314</v>
      </c>
      <c r="G676" s="3" t="s">
        <v>306</v>
      </c>
      <c r="H676" s="6">
        <f>H677</f>
        <v>9531.7999999999993</v>
      </c>
      <c r="I676" s="6">
        <f t="shared" si="253"/>
        <v>9531.7999999999993</v>
      </c>
      <c r="J676" s="15">
        <f t="shared" si="241"/>
        <v>0</v>
      </c>
      <c r="K676" s="15">
        <f t="shared" si="242"/>
        <v>100</v>
      </c>
    </row>
    <row r="677" spans="1:11" ht="31.5" x14ac:dyDescent="0.25">
      <c r="A677" s="3" t="s">
        <v>307</v>
      </c>
      <c r="B677" s="3" t="s">
        <v>386</v>
      </c>
      <c r="C677" s="3" t="s">
        <v>86</v>
      </c>
      <c r="D677" s="3" t="s">
        <v>62</v>
      </c>
      <c r="E677" s="4" t="s">
        <v>432</v>
      </c>
      <c r="F677" s="5" t="s">
        <v>314</v>
      </c>
      <c r="G677" s="3" t="s">
        <v>308</v>
      </c>
      <c r="H677" s="6">
        <v>9531.7999999999993</v>
      </c>
      <c r="I677" s="6">
        <v>9531.7999999999993</v>
      </c>
      <c r="J677" s="15">
        <f t="shared" si="241"/>
        <v>0</v>
      </c>
      <c r="K677" s="15">
        <f t="shared" si="242"/>
        <v>100</v>
      </c>
    </row>
    <row r="678" spans="1:11" ht="157.5" x14ac:dyDescent="0.25">
      <c r="A678" s="3" t="s">
        <v>433</v>
      </c>
      <c r="B678" s="3" t="s">
        <v>386</v>
      </c>
      <c r="C678" s="3" t="s">
        <v>86</v>
      </c>
      <c r="D678" s="3" t="s">
        <v>62</v>
      </c>
      <c r="E678" s="4" t="s">
        <v>434</v>
      </c>
      <c r="F678" s="5" t="s">
        <v>23</v>
      </c>
      <c r="G678" s="3" t="s">
        <v>5</v>
      </c>
      <c r="H678" s="6">
        <f>H679+H682+H685</f>
        <v>299088.80000000005</v>
      </c>
      <c r="I678" s="6">
        <f t="shared" ref="I678" si="254">I679+I682+I685</f>
        <v>238847.09999999998</v>
      </c>
      <c r="J678" s="15">
        <f t="shared" si="241"/>
        <v>-60241.70000000007</v>
      </c>
      <c r="K678" s="15">
        <f t="shared" si="242"/>
        <v>79.858256143325974</v>
      </c>
    </row>
    <row r="679" spans="1:11" ht="78.75" x14ac:dyDescent="0.25">
      <c r="A679" s="3" t="s">
        <v>111</v>
      </c>
      <c r="B679" s="3" t="s">
        <v>386</v>
      </c>
      <c r="C679" s="3" t="s">
        <v>86</v>
      </c>
      <c r="D679" s="3" t="s">
        <v>62</v>
      </c>
      <c r="E679" s="4" t="s">
        <v>434</v>
      </c>
      <c r="F679" s="5" t="s">
        <v>112</v>
      </c>
      <c r="G679" s="3" t="s">
        <v>5</v>
      </c>
      <c r="H679" s="6">
        <f>H680</f>
        <v>1588.9</v>
      </c>
      <c r="I679" s="6">
        <f t="shared" ref="I679:I680" si="255">I680</f>
        <v>1588.9</v>
      </c>
      <c r="J679" s="15">
        <f t="shared" si="241"/>
        <v>0</v>
      </c>
      <c r="K679" s="15">
        <f t="shared" si="242"/>
        <v>100</v>
      </c>
    </row>
    <row r="680" spans="1:11" ht="63" x14ac:dyDescent="0.25">
      <c r="A680" s="3" t="s">
        <v>34</v>
      </c>
      <c r="B680" s="3" t="s">
        <v>386</v>
      </c>
      <c r="C680" s="3" t="s">
        <v>86</v>
      </c>
      <c r="D680" s="3" t="s">
        <v>62</v>
      </c>
      <c r="E680" s="4" t="s">
        <v>434</v>
      </c>
      <c r="F680" s="5" t="s">
        <v>112</v>
      </c>
      <c r="G680" s="3" t="s">
        <v>35</v>
      </c>
      <c r="H680" s="6">
        <f>H681</f>
        <v>1588.9</v>
      </c>
      <c r="I680" s="6">
        <f t="shared" si="255"/>
        <v>1588.9</v>
      </c>
      <c r="J680" s="15">
        <f t="shared" si="241"/>
        <v>0</v>
      </c>
      <c r="K680" s="15">
        <f t="shared" si="242"/>
        <v>100</v>
      </c>
    </row>
    <row r="681" spans="1:11" ht="78.75" x14ac:dyDescent="0.25">
      <c r="A681" s="3" t="s">
        <v>36</v>
      </c>
      <c r="B681" s="3" t="s">
        <v>386</v>
      </c>
      <c r="C681" s="3" t="s">
        <v>86</v>
      </c>
      <c r="D681" s="3" t="s">
        <v>62</v>
      </c>
      <c r="E681" s="4" t="s">
        <v>434</v>
      </c>
      <c r="F681" s="5" t="s">
        <v>112</v>
      </c>
      <c r="G681" s="3" t="s">
        <v>37</v>
      </c>
      <c r="H681" s="6">
        <v>1588.9</v>
      </c>
      <c r="I681" s="6">
        <v>1588.9</v>
      </c>
      <c r="J681" s="15">
        <f t="shared" si="241"/>
        <v>0</v>
      </c>
      <c r="K681" s="15">
        <f t="shared" si="242"/>
        <v>100</v>
      </c>
    </row>
    <row r="682" spans="1:11" ht="94.5" x14ac:dyDescent="0.25">
      <c r="A682" s="3" t="s">
        <v>310</v>
      </c>
      <c r="B682" s="3" t="s">
        <v>386</v>
      </c>
      <c r="C682" s="3" t="s">
        <v>86</v>
      </c>
      <c r="D682" s="3" t="s">
        <v>62</v>
      </c>
      <c r="E682" s="4" t="s">
        <v>434</v>
      </c>
      <c r="F682" s="5" t="s">
        <v>311</v>
      </c>
      <c r="G682" s="3" t="s">
        <v>5</v>
      </c>
      <c r="H682" s="6">
        <f>H683</f>
        <v>281413.40000000002</v>
      </c>
      <c r="I682" s="6">
        <f t="shared" ref="I682:I683" si="256">I683</f>
        <v>221171.9</v>
      </c>
      <c r="J682" s="15">
        <f t="shared" si="241"/>
        <v>-60241.500000000029</v>
      </c>
      <c r="K682" s="15">
        <f t="shared" si="242"/>
        <v>78.593236853682157</v>
      </c>
    </row>
    <row r="683" spans="1:11" ht="78.75" x14ac:dyDescent="0.25">
      <c r="A683" s="3" t="s">
        <v>305</v>
      </c>
      <c r="B683" s="3" t="s">
        <v>386</v>
      </c>
      <c r="C683" s="3" t="s">
        <v>86</v>
      </c>
      <c r="D683" s="3" t="s">
        <v>62</v>
      </c>
      <c r="E683" s="4" t="s">
        <v>434</v>
      </c>
      <c r="F683" s="5" t="s">
        <v>311</v>
      </c>
      <c r="G683" s="3" t="s">
        <v>306</v>
      </c>
      <c r="H683" s="6">
        <f>H684</f>
        <v>281413.40000000002</v>
      </c>
      <c r="I683" s="6">
        <f t="shared" si="256"/>
        <v>221171.9</v>
      </c>
      <c r="J683" s="15">
        <f t="shared" si="241"/>
        <v>-60241.500000000029</v>
      </c>
      <c r="K683" s="15">
        <f t="shared" si="242"/>
        <v>78.593236853682157</v>
      </c>
    </row>
    <row r="684" spans="1:11" x14ac:dyDescent="0.25">
      <c r="A684" s="3" t="s">
        <v>307</v>
      </c>
      <c r="B684" s="3" t="s">
        <v>386</v>
      </c>
      <c r="C684" s="3" t="s">
        <v>86</v>
      </c>
      <c r="D684" s="3" t="s">
        <v>62</v>
      </c>
      <c r="E684" s="4" t="s">
        <v>434</v>
      </c>
      <c r="F684" s="5" t="s">
        <v>311</v>
      </c>
      <c r="G684" s="3" t="s">
        <v>308</v>
      </c>
      <c r="H684" s="6">
        <v>281413.40000000002</v>
      </c>
      <c r="I684" s="6">
        <v>221171.9</v>
      </c>
      <c r="J684" s="15">
        <f t="shared" si="241"/>
        <v>-60241.500000000029</v>
      </c>
      <c r="K684" s="15">
        <f t="shared" si="242"/>
        <v>78.593236853682157</v>
      </c>
    </row>
    <row r="685" spans="1:11" ht="94.5" x14ac:dyDescent="0.25">
      <c r="A685" s="3" t="s">
        <v>313</v>
      </c>
      <c r="B685" s="3" t="s">
        <v>386</v>
      </c>
      <c r="C685" s="3" t="s">
        <v>86</v>
      </c>
      <c r="D685" s="3" t="s">
        <v>62</v>
      </c>
      <c r="E685" s="4" t="s">
        <v>434</v>
      </c>
      <c r="F685" s="5" t="s">
        <v>314</v>
      </c>
      <c r="G685" s="3" t="s">
        <v>5</v>
      </c>
      <c r="H685" s="6">
        <f>H686</f>
        <v>16086.5</v>
      </c>
      <c r="I685" s="6">
        <f t="shared" ref="I685:I686" si="257">I686</f>
        <v>16086.3</v>
      </c>
      <c r="J685" s="15">
        <f t="shared" si="241"/>
        <v>-0.2000000000007276</v>
      </c>
      <c r="K685" s="15">
        <f t="shared" si="242"/>
        <v>99.998756721474521</v>
      </c>
    </row>
    <row r="686" spans="1:11" ht="78.75" x14ac:dyDescent="0.25">
      <c r="A686" s="3" t="s">
        <v>305</v>
      </c>
      <c r="B686" s="3" t="s">
        <v>386</v>
      </c>
      <c r="C686" s="3" t="s">
        <v>86</v>
      </c>
      <c r="D686" s="3" t="s">
        <v>62</v>
      </c>
      <c r="E686" s="4" t="s">
        <v>434</v>
      </c>
      <c r="F686" s="5" t="s">
        <v>314</v>
      </c>
      <c r="G686" s="3" t="s">
        <v>306</v>
      </c>
      <c r="H686" s="6">
        <f>H687</f>
        <v>16086.5</v>
      </c>
      <c r="I686" s="6">
        <f t="shared" si="257"/>
        <v>16086.3</v>
      </c>
      <c r="J686" s="15">
        <f t="shared" si="241"/>
        <v>-0.2000000000007276</v>
      </c>
      <c r="K686" s="15">
        <f t="shared" si="242"/>
        <v>99.998756721474521</v>
      </c>
    </row>
    <row r="687" spans="1:11" ht="31.5" x14ac:dyDescent="0.25">
      <c r="A687" s="3" t="s">
        <v>307</v>
      </c>
      <c r="B687" s="3" t="s">
        <v>386</v>
      </c>
      <c r="C687" s="3" t="s">
        <v>86</v>
      </c>
      <c r="D687" s="3" t="s">
        <v>62</v>
      </c>
      <c r="E687" s="4" t="s">
        <v>434</v>
      </c>
      <c r="F687" s="5" t="s">
        <v>314</v>
      </c>
      <c r="G687" s="3" t="s">
        <v>308</v>
      </c>
      <c r="H687" s="6">
        <v>16086.5</v>
      </c>
      <c r="I687" s="6">
        <v>16086.3</v>
      </c>
      <c r="J687" s="15">
        <f t="shared" si="241"/>
        <v>-0.2000000000007276</v>
      </c>
      <c r="K687" s="15">
        <f t="shared" si="242"/>
        <v>99.998756721474521</v>
      </c>
    </row>
    <row r="688" spans="1:11" ht="110.25" x14ac:dyDescent="0.25">
      <c r="A688" s="3" t="s">
        <v>435</v>
      </c>
      <c r="B688" s="3" t="s">
        <v>386</v>
      </c>
      <c r="C688" s="3" t="s">
        <v>86</v>
      </c>
      <c r="D688" s="3" t="s">
        <v>62</v>
      </c>
      <c r="E688" s="4" t="s">
        <v>436</v>
      </c>
      <c r="F688" s="5" t="s">
        <v>23</v>
      </c>
      <c r="G688" s="3" t="s">
        <v>5</v>
      </c>
      <c r="H688" s="6">
        <f>H689</f>
        <v>209164</v>
      </c>
      <c r="I688" s="6">
        <f t="shared" ref="I688:I690" si="258">I689</f>
        <v>209163.9</v>
      </c>
      <c r="J688" s="15">
        <f t="shared" si="241"/>
        <v>-0.10000000000582077</v>
      </c>
      <c r="K688" s="15">
        <f t="shared" si="242"/>
        <v>99.999952190625535</v>
      </c>
    </row>
    <row r="689" spans="1:11" ht="78.75" x14ac:dyDescent="0.25">
      <c r="A689" s="3" t="s">
        <v>437</v>
      </c>
      <c r="B689" s="3" t="s">
        <v>386</v>
      </c>
      <c r="C689" s="3" t="s">
        <v>86</v>
      </c>
      <c r="D689" s="3" t="s">
        <v>62</v>
      </c>
      <c r="E689" s="4" t="s">
        <v>436</v>
      </c>
      <c r="F689" s="5" t="s">
        <v>438</v>
      </c>
      <c r="G689" s="3" t="s">
        <v>5</v>
      </c>
      <c r="H689" s="6">
        <f>H690</f>
        <v>209164</v>
      </c>
      <c r="I689" s="6">
        <f t="shared" si="258"/>
        <v>209163.9</v>
      </c>
      <c r="J689" s="15">
        <f t="shared" si="241"/>
        <v>-0.10000000000582077</v>
      </c>
      <c r="K689" s="15">
        <f t="shared" si="242"/>
        <v>99.999952190625535</v>
      </c>
    </row>
    <row r="690" spans="1:11" ht="63" x14ac:dyDescent="0.25">
      <c r="A690" s="3" t="s">
        <v>34</v>
      </c>
      <c r="B690" s="3" t="s">
        <v>386</v>
      </c>
      <c r="C690" s="3" t="s">
        <v>86</v>
      </c>
      <c r="D690" s="3" t="s">
        <v>62</v>
      </c>
      <c r="E690" s="4" t="s">
        <v>436</v>
      </c>
      <c r="F690" s="5" t="s">
        <v>438</v>
      </c>
      <c r="G690" s="3" t="s">
        <v>35</v>
      </c>
      <c r="H690" s="6">
        <f>H691</f>
        <v>209164</v>
      </c>
      <c r="I690" s="6">
        <f t="shared" si="258"/>
        <v>209163.9</v>
      </c>
      <c r="J690" s="15">
        <f t="shared" si="241"/>
        <v>-0.10000000000582077</v>
      </c>
      <c r="K690" s="15">
        <f t="shared" si="242"/>
        <v>99.999952190625535</v>
      </c>
    </row>
    <row r="691" spans="1:11" ht="78.75" x14ac:dyDescent="0.25">
      <c r="A691" s="3" t="s">
        <v>36</v>
      </c>
      <c r="B691" s="3" t="s">
        <v>386</v>
      </c>
      <c r="C691" s="3" t="s">
        <v>86</v>
      </c>
      <c r="D691" s="3" t="s">
        <v>62</v>
      </c>
      <c r="E691" s="4" t="s">
        <v>436</v>
      </c>
      <c r="F691" s="5" t="s">
        <v>438</v>
      </c>
      <c r="G691" s="3" t="s">
        <v>37</v>
      </c>
      <c r="H691" s="6">
        <v>209164</v>
      </c>
      <c r="I691" s="6">
        <v>209163.9</v>
      </c>
      <c r="J691" s="15">
        <f t="shared" si="241"/>
        <v>-0.10000000000582077</v>
      </c>
      <c r="K691" s="15">
        <f t="shared" si="242"/>
        <v>99.999952190625535</v>
      </c>
    </row>
    <row r="692" spans="1:11" ht="157.5" x14ac:dyDescent="0.25">
      <c r="A692" s="3" t="s">
        <v>220</v>
      </c>
      <c r="B692" s="3" t="s">
        <v>386</v>
      </c>
      <c r="C692" s="3" t="s">
        <v>86</v>
      </c>
      <c r="D692" s="3" t="s">
        <v>62</v>
      </c>
      <c r="E692" s="4" t="s">
        <v>221</v>
      </c>
      <c r="F692" s="5" t="s">
        <v>23</v>
      </c>
      <c r="G692" s="3" t="s">
        <v>5</v>
      </c>
      <c r="H692" s="6">
        <f>H693+H696+H699+H702+H705</f>
        <v>141036.5</v>
      </c>
      <c r="I692" s="6">
        <f>I693+I696+I699+I702+I705</f>
        <v>141036.29999999999</v>
      </c>
      <c r="J692" s="15">
        <f t="shared" si="241"/>
        <v>-0.20000000001164153</v>
      </c>
      <c r="K692" s="15">
        <f t="shared" si="242"/>
        <v>99.999858192737335</v>
      </c>
    </row>
    <row r="693" spans="1:11" ht="126" x14ac:dyDescent="0.25">
      <c r="A693" s="3" t="s">
        <v>338</v>
      </c>
      <c r="B693" s="3" t="s">
        <v>386</v>
      </c>
      <c r="C693" s="3" t="s">
        <v>86</v>
      </c>
      <c r="D693" s="3" t="s">
        <v>62</v>
      </c>
      <c r="E693" s="4" t="s">
        <v>221</v>
      </c>
      <c r="F693" s="5" t="s">
        <v>339</v>
      </c>
      <c r="G693" s="3" t="s">
        <v>5</v>
      </c>
      <c r="H693" s="6">
        <f>H694</f>
        <v>2808.9</v>
      </c>
      <c r="I693" s="6">
        <f t="shared" ref="I693:I694" si="259">I694</f>
        <v>2808.8</v>
      </c>
      <c r="J693" s="15">
        <f t="shared" si="241"/>
        <v>-9.9999999999909051E-2</v>
      </c>
      <c r="K693" s="15">
        <f t="shared" si="242"/>
        <v>99.996439887500443</v>
      </c>
    </row>
    <row r="694" spans="1:11" ht="63" x14ac:dyDescent="0.25">
      <c r="A694" s="3" t="s">
        <v>34</v>
      </c>
      <c r="B694" s="3" t="s">
        <v>386</v>
      </c>
      <c r="C694" s="3" t="s">
        <v>86</v>
      </c>
      <c r="D694" s="3" t="s">
        <v>62</v>
      </c>
      <c r="E694" s="4" t="s">
        <v>221</v>
      </c>
      <c r="F694" s="5" t="s">
        <v>339</v>
      </c>
      <c r="G694" s="3" t="s">
        <v>35</v>
      </c>
      <c r="H694" s="6">
        <f>H695</f>
        <v>2808.9</v>
      </c>
      <c r="I694" s="6">
        <f t="shared" si="259"/>
        <v>2808.8</v>
      </c>
      <c r="J694" s="15">
        <f t="shared" si="241"/>
        <v>-9.9999999999909051E-2</v>
      </c>
      <c r="K694" s="15">
        <f t="shared" si="242"/>
        <v>99.996439887500443</v>
      </c>
    </row>
    <row r="695" spans="1:11" ht="78.75" x14ac:dyDescent="0.25">
      <c r="A695" s="3" t="s">
        <v>36</v>
      </c>
      <c r="B695" s="3" t="s">
        <v>386</v>
      </c>
      <c r="C695" s="3" t="s">
        <v>86</v>
      </c>
      <c r="D695" s="3" t="s">
        <v>62</v>
      </c>
      <c r="E695" s="4" t="s">
        <v>221</v>
      </c>
      <c r="F695" s="5" t="s">
        <v>339</v>
      </c>
      <c r="G695" s="3" t="s">
        <v>37</v>
      </c>
      <c r="H695" s="6">
        <v>2808.9</v>
      </c>
      <c r="I695" s="6">
        <v>2808.8</v>
      </c>
      <c r="J695" s="15">
        <f t="shared" si="241"/>
        <v>-9.9999999999909051E-2</v>
      </c>
      <c r="K695" s="15">
        <f t="shared" si="242"/>
        <v>99.996439887500443</v>
      </c>
    </row>
    <row r="696" spans="1:11" ht="78.75" x14ac:dyDescent="0.25">
      <c r="A696" s="3" t="s">
        <v>214</v>
      </c>
      <c r="B696" s="3" t="s">
        <v>386</v>
      </c>
      <c r="C696" s="3" t="s">
        <v>86</v>
      </c>
      <c r="D696" s="3" t="s">
        <v>62</v>
      </c>
      <c r="E696" s="4" t="s">
        <v>221</v>
      </c>
      <c r="F696" s="5" t="s">
        <v>215</v>
      </c>
      <c r="G696" s="3" t="s">
        <v>5</v>
      </c>
      <c r="H696" s="6">
        <f>H697</f>
        <v>13118.3</v>
      </c>
      <c r="I696" s="6">
        <f t="shared" ref="I696:I697" si="260">I697</f>
        <v>13118.3</v>
      </c>
      <c r="J696" s="15">
        <f t="shared" si="241"/>
        <v>0</v>
      </c>
      <c r="K696" s="15">
        <f t="shared" si="242"/>
        <v>100</v>
      </c>
    </row>
    <row r="697" spans="1:11" ht="63" x14ac:dyDescent="0.25">
      <c r="A697" s="3" t="s">
        <v>34</v>
      </c>
      <c r="B697" s="3" t="s">
        <v>386</v>
      </c>
      <c r="C697" s="3" t="s">
        <v>86</v>
      </c>
      <c r="D697" s="3" t="s">
        <v>62</v>
      </c>
      <c r="E697" s="4" t="s">
        <v>221</v>
      </c>
      <c r="F697" s="5" t="s">
        <v>215</v>
      </c>
      <c r="G697" s="3" t="s">
        <v>35</v>
      </c>
      <c r="H697" s="6">
        <f>H698</f>
        <v>13118.3</v>
      </c>
      <c r="I697" s="6">
        <f t="shared" si="260"/>
        <v>13118.3</v>
      </c>
      <c r="J697" s="15">
        <f t="shared" si="241"/>
        <v>0</v>
      </c>
      <c r="K697" s="15">
        <f t="shared" si="242"/>
        <v>100</v>
      </c>
    </row>
    <row r="698" spans="1:11" ht="78.75" x14ac:dyDescent="0.25">
      <c r="A698" s="3" t="s">
        <v>36</v>
      </c>
      <c r="B698" s="3" t="s">
        <v>386</v>
      </c>
      <c r="C698" s="3" t="s">
        <v>86</v>
      </c>
      <c r="D698" s="3" t="s">
        <v>62</v>
      </c>
      <c r="E698" s="4" t="s">
        <v>221</v>
      </c>
      <c r="F698" s="5" t="s">
        <v>215</v>
      </c>
      <c r="G698" s="3" t="s">
        <v>37</v>
      </c>
      <c r="H698" s="6">
        <v>13118.3</v>
      </c>
      <c r="I698" s="6">
        <v>13118.3</v>
      </c>
      <c r="J698" s="15">
        <f t="shared" si="241"/>
        <v>0</v>
      </c>
      <c r="K698" s="15">
        <f t="shared" si="242"/>
        <v>100</v>
      </c>
    </row>
    <row r="699" spans="1:11" ht="141.75" x14ac:dyDescent="0.25">
      <c r="A699" s="3" t="s">
        <v>331</v>
      </c>
      <c r="B699" s="3" t="s">
        <v>386</v>
      </c>
      <c r="C699" s="3" t="s">
        <v>86</v>
      </c>
      <c r="D699" s="3" t="s">
        <v>62</v>
      </c>
      <c r="E699" s="4" t="s">
        <v>221</v>
      </c>
      <c r="F699" s="5" t="s">
        <v>332</v>
      </c>
      <c r="G699" s="3" t="s">
        <v>5</v>
      </c>
      <c r="H699" s="6">
        <f>H700</f>
        <v>120962.3</v>
      </c>
      <c r="I699" s="6">
        <f t="shared" ref="I699:I700" si="261">I700</f>
        <v>120962.3</v>
      </c>
      <c r="J699" s="15">
        <f t="shared" si="241"/>
        <v>0</v>
      </c>
      <c r="K699" s="15">
        <f t="shared" si="242"/>
        <v>100</v>
      </c>
    </row>
    <row r="700" spans="1:11" ht="63" x14ac:dyDescent="0.25">
      <c r="A700" s="3" t="s">
        <v>34</v>
      </c>
      <c r="B700" s="3" t="s">
        <v>386</v>
      </c>
      <c r="C700" s="3" t="s">
        <v>86</v>
      </c>
      <c r="D700" s="3" t="s">
        <v>62</v>
      </c>
      <c r="E700" s="4" t="s">
        <v>221</v>
      </c>
      <c r="F700" s="5" t="s">
        <v>332</v>
      </c>
      <c r="G700" s="3" t="s">
        <v>35</v>
      </c>
      <c r="H700" s="6">
        <f>H701</f>
        <v>120962.3</v>
      </c>
      <c r="I700" s="6">
        <f t="shared" si="261"/>
        <v>120962.3</v>
      </c>
      <c r="J700" s="15">
        <f t="shared" si="241"/>
        <v>0</v>
      </c>
      <c r="K700" s="15">
        <f t="shared" si="242"/>
        <v>100</v>
      </c>
    </row>
    <row r="701" spans="1:11" ht="78.75" x14ac:dyDescent="0.25">
      <c r="A701" s="3" t="s">
        <v>36</v>
      </c>
      <c r="B701" s="3" t="s">
        <v>386</v>
      </c>
      <c r="C701" s="3" t="s">
        <v>86</v>
      </c>
      <c r="D701" s="3" t="s">
        <v>62</v>
      </c>
      <c r="E701" s="4" t="s">
        <v>221</v>
      </c>
      <c r="F701" s="5" t="s">
        <v>332</v>
      </c>
      <c r="G701" s="3" t="s">
        <v>37</v>
      </c>
      <c r="H701" s="6">
        <v>120962.3</v>
      </c>
      <c r="I701" s="6">
        <v>120962.3</v>
      </c>
      <c r="J701" s="15">
        <f t="shared" si="241"/>
        <v>0</v>
      </c>
      <c r="K701" s="15">
        <f t="shared" si="242"/>
        <v>100</v>
      </c>
    </row>
    <row r="702" spans="1:11" ht="63" x14ac:dyDescent="0.25">
      <c r="A702" s="3" t="s">
        <v>216</v>
      </c>
      <c r="B702" s="3" t="s">
        <v>386</v>
      </c>
      <c r="C702" s="3" t="s">
        <v>86</v>
      </c>
      <c r="D702" s="3" t="s">
        <v>62</v>
      </c>
      <c r="E702" s="4" t="s">
        <v>221</v>
      </c>
      <c r="F702" s="5" t="s">
        <v>217</v>
      </c>
      <c r="G702" s="3" t="s">
        <v>5</v>
      </c>
      <c r="H702" s="6">
        <f>H703</f>
        <v>405.8</v>
      </c>
      <c r="I702" s="6">
        <f t="shared" ref="I702:I703" si="262">I703</f>
        <v>405.8</v>
      </c>
      <c r="J702" s="15">
        <f t="shared" si="241"/>
        <v>0</v>
      </c>
      <c r="K702" s="15">
        <f t="shared" si="242"/>
        <v>100</v>
      </c>
    </row>
    <row r="703" spans="1:11" ht="63" x14ac:dyDescent="0.25">
      <c r="A703" s="3" t="s">
        <v>34</v>
      </c>
      <c r="B703" s="3" t="s">
        <v>386</v>
      </c>
      <c r="C703" s="3" t="s">
        <v>86</v>
      </c>
      <c r="D703" s="3" t="s">
        <v>62</v>
      </c>
      <c r="E703" s="4" t="s">
        <v>221</v>
      </c>
      <c r="F703" s="5" t="s">
        <v>217</v>
      </c>
      <c r="G703" s="3" t="s">
        <v>35</v>
      </c>
      <c r="H703" s="6">
        <f>H704</f>
        <v>405.8</v>
      </c>
      <c r="I703" s="6">
        <f t="shared" si="262"/>
        <v>405.8</v>
      </c>
      <c r="J703" s="15">
        <f t="shared" si="241"/>
        <v>0</v>
      </c>
      <c r="K703" s="15">
        <f t="shared" si="242"/>
        <v>100</v>
      </c>
    </row>
    <row r="704" spans="1:11" ht="78.75" x14ac:dyDescent="0.25">
      <c r="A704" s="3" t="s">
        <v>36</v>
      </c>
      <c r="B704" s="3" t="s">
        <v>386</v>
      </c>
      <c r="C704" s="3" t="s">
        <v>86</v>
      </c>
      <c r="D704" s="3" t="s">
        <v>62</v>
      </c>
      <c r="E704" s="4" t="s">
        <v>221</v>
      </c>
      <c r="F704" s="5" t="s">
        <v>217</v>
      </c>
      <c r="G704" s="3" t="s">
        <v>37</v>
      </c>
      <c r="H704" s="6">
        <v>405.8</v>
      </c>
      <c r="I704" s="6">
        <v>405.8</v>
      </c>
      <c r="J704" s="15">
        <f t="shared" si="241"/>
        <v>0</v>
      </c>
      <c r="K704" s="15">
        <f t="shared" si="242"/>
        <v>100</v>
      </c>
    </row>
    <row r="705" spans="1:11" ht="126" x14ac:dyDescent="0.25">
      <c r="A705" s="3" t="s">
        <v>335</v>
      </c>
      <c r="B705" s="3" t="s">
        <v>386</v>
      </c>
      <c r="C705" s="3" t="s">
        <v>86</v>
      </c>
      <c r="D705" s="3" t="s">
        <v>62</v>
      </c>
      <c r="E705" s="4" t="s">
        <v>221</v>
      </c>
      <c r="F705" s="5" t="s">
        <v>336</v>
      </c>
      <c r="G705" s="3" t="s">
        <v>5</v>
      </c>
      <c r="H705" s="6">
        <f>H706</f>
        <v>3741.2</v>
      </c>
      <c r="I705" s="6">
        <f t="shared" ref="I705:I706" si="263">I706</f>
        <v>3741.1</v>
      </c>
      <c r="J705" s="15">
        <f t="shared" si="241"/>
        <v>-9.9999999999909051E-2</v>
      </c>
      <c r="K705" s="15">
        <f t="shared" si="242"/>
        <v>99.997327060836099</v>
      </c>
    </row>
    <row r="706" spans="1:11" ht="63" x14ac:dyDescent="0.25">
      <c r="A706" s="3" t="s">
        <v>34</v>
      </c>
      <c r="B706" s="3" t="s">
        <v>386</v>
      </c>
      <c r="C706" s="3" t="s">
        <v>86</v>
      </c>
      <c r="D706" s="3" t="s">
        <v>62</v>
      </c>
      <c r="E706" s="4" t="s">
        <v>221</v>
      </c>
      <c r="F706" s="5" t="s">
        <v>336</v>
      </c>
      <c r="G706" s="3" t="s">
        <v>35</v>
      </c>
      <c r="H706" s="6">
        <f>H707</f>
        <v>3741.2</v>
      </c>
      <c r="I706" s="6">
        <f t="shared" si="263"/>
        <v>3741.1</v>
      </c>
      <c r="J706" s="15">
        <f t="shared" si="241"/>
        <v>-9.9999999999909051E-2</v>
      </c>
      <c r="K706" s="15">
        <f t="shared" si="242"/>
        <v>99.997327060836099</v>
      </c>
    </row>
    <row r="707" spans="1:11" ht="78.75" x14ac:dyDescent="0.25">
      <c r="A707" s="3" t="s">
        <v>36</v>
      </c>
      <c r="B707" s="3" t="s">
        <v>386</v>
      </c>
      <c r="C707" s="3" t="s">
        <v>86</v>
      </c>
      <c r="D707" s="3" t="s">
        <v>62</v>
      </c>
      <c r="E707" s="4" t="s">
        <v>221</v>
      </c>
      <c r="F707" s="5" t="s">
        <v>336</v>
      </c>
      <c r="G707" s="3" t="s">
        <v>37</v>
      </c>
      <c r="H707" s="6">
        <v>3741.2</v>
      </c>
      <c r="I707" s="6">
        <v>3741.1</v>
      </c>
      <c r="J707" s="15">
        <f t="shared" si="241"/>
        <v>-9.9999999999909051E-2</v>
      </c>
      <c r="K707" s="15">
        <f t="shared" si="242"/>
        <v>99.997327060836099</v>
      </c>
    </row>
    <row r="708" spans="1:11" ht="94.5" x14ac:dyDescent="0.25">
      <c r="A708" s="3" t="s">
        <v>340</v>
      </c>
      <c r="B708" s="3" t="s">
        <v>386</v>
      </c>
      <c r="C708" s="3" t="s">
        <v>86</v>
      </c>
      <c r="D708" s="3" t="s">
        <v>62</v>
      </c>
      <c r="E708" s="4" t="s">
        <v>341</v>
      </c>
      <c r="F708" s="5" t="s">
        <v>23</v>
      </c>
      <c r="G708" s="3" t="s">
        <v>5</v>
      </c>
      <c r="H708" s="6">
        <f>H709+H712+H715</f>
        <v>22754.699999999997</v>
      </c>
      <c r="I708" s="6">
        <f t="shared" ref="I708" si="264">I709+I712+I715</f>
        <v>22741.3</v>
      </c>
      <c r="J708" s="15">
        <f t="shared" si="241"/>
        <v>-13.399999999997817</v>
      </c>
      <c r="K708" s="15">
        <f t="shared" si="242"/>
        <v>99.941111067164158</v>
      </c>
    </row>
    <row r="709" spans="1:11" ht="173.25" x14ac:dyDescent="0.25">
      <c r="A709" s="3" t="s">
        <v>439</v>
      </c>
      <c r="B709" s="3" t="s">
        <v>386</v>
      </c>
      <c r="C709" s="3" t="s">
        <v>86</v>
      </c>
      <c r="D709" s="3" t="s">
        <v>62</v>
      </c>
      <c r="E709" s="4" t="s">
        <v>341</v>
      </c>
      <c r="F709" s="5" t="s">
        <v>440</v>
      </c>
      <c r="G709" s="3" t="s">
        <v>5</v>
      </c>
      <c r="H709" s="6">
        <f>H710</f>
        <v>1654.2</v>
      </c>
      <c r="I709" s="6">
        <f t="shared" ref="I709:I710" si="265">I710</f>
        <v>1654.2</v>
      </c>
      <c r="J709" s="15">
        <f t="shared" si="241"/>
        <v>0</v>
      </c>
      <c r="K709" s="15">
        <f t="shared" si="242"/>
        <v>100</v>
      </c>
    </row>
    <row r="710" spans="1:11" ht="63" x14ac:dyDescent="0.25">
      <c r="A710" s="3" t="s">
        <v>34</v>
      </c>
      <c r="B710" s="3" t="s">
        <v>386</v>
      </c>
      <c r="C710" s="3" t="s">
        <v>86</v>
      </c>
      <c r="D710" s="3" t="s">
        <v>62</v>
      </c>
      <c r="E710" s="4" t="s">
        <v>341</v>
      </c>
      <c r="F710" s="5" t="s">
        <v>440</v>
      </c>
      <c r="G710" s="3" t="s">
        <v>35</v>
      </c>
      <c r="H710" s="6">
        <f>H711</f>
        <v>1654.2</v>
      </c>
      <c r="I710" s="6">
        <f t="shared" si="265"/>
        <v>1654.2</v>
      </c>
      <c r="J710" s="15">
        <f t="shared" si="241"/>
        <v>0</v>
      </c>
      <c r="K710" s="15">
        <f t="shared" si="242"/>
        <v>100</v>
      </c>
    </row>
    <row r="711" spans="1:11" ht="78.75" x14ac:dyDescent="0.25">
      <c r="A711" s="3" t="s">
        <v>36</v>
      </c>
      <c r="B711" s="3" t="s">
        <v>386</v>
      </c>
      <c r="C711" s="3" t="s">
        <v>86</v>
      </c>
      <c r="D711" s="3" t="s">
        <v>62</v>
      </c>
      <c r="E711" s="4" t="s">
        <v>341</v>
      </c>
      <c r="F711" s="5" t="s">
        <v>440</v>
      </c>
      <c r="G711" s="3" t="s">
        <v>37</v>
      </c>
      <c r="H711" s="6">
        <v>1654.2</v>
      </c>
      <c r="I711" s="6">
        <v>1654.2</v>
      </c>
      <c r="J711" s="15">
        <f t="shared" si="241"/>
        <v>0</v>
      </c>
      <c r="K711" s="15">
        <f t="shared" si="242"/>
        <v>100</v>
      </c>
    </row>
    <row r="712" spans="1:11" ht="63" x14ac:dyDescent="0.25">
      <c r="A712" s="3" t="s">
        <v>441</v>
      </c>
      <c r="B712" s="3" t="s">
        <v>386</v>
      </c>
      <c r="C712" s="3" t="s">
        <v>86</v>
      </c>
      <c r="D712" s="3" t="s">
        <v>62</v>
      </c>
      <c r="E712" s="4" t="s">
        <v>341</v>
      </c>
      <c r="F712" s="5" t="s">
        <v>442</v>
      </c>
      <c r="G712" s="3" t="s">
        <v>5</v>
      </c>
      <c r="H712" s="6">
        <f>H713</f>
        <v>203.4</v>
      </c>
      <c r="I712" s="6">
        <f t="shared" ref="I712:I713" si="266">I713</f>
        <v>203.3</v>
      </c>
      <c r="J712" s="15">
        <f t="shared" ref="J712:J775" si="267">I712-H712</f>
        <v>-9.9999999999994316E-2</v>
      </c>
      <c r="K712" s="15">
        <f t="shared" ref="K712:K775" si="268">I712/H712*100</f>
        <v>99.950835791543753</v>
      </c>
    </row>
    <row r="713" spans="1:11" ht="63" x14ac:dyDescent="0.25">
      <c r="A713" s="3" t="s">
        <v>34</v>
      </c>
      <c r="B713" s="3" t="s">
        <v>386</v>
      </c>
      <c r="C713" s="3" t="s">
        <v>86</v>
      </c>
      <c r="D713" s="3" t="s">
        <v>62</v>
      </c>
      <c r="E713" s="4" t="s">
        <v>341</v>
      </c>
      <c r="F713" s="5" t="s">
        <v>442</v>
      </c>
      <c r="G713" s="3" t="s">
        <v>35</v>
      </c>
      <c r="H713" s="6">
        <f>H714</f>
        <v>203.4</v>
      </c>
      <c r="I713" s="6">
        <f t="shared" si="266"/>
        <v>203.3</v>
      </c>
      <c r="J713" s="15">
        <f t="shared" si="267"/>
        <v>-9.9999999999994316E-2</v>
      </c>
      <c r="K713" s="15">
        <f t="shared" si="268"/>
        <v>99.950835791543753</v>
      </c>
    </row>
    <row r="714" spans="1:11" ht="78.75" x14ac:dyDescent="0.25">
      <c r="A714" s="3" t="s">
        <v>36</v>
      </c>
      <c r="B714" s="3" t="s">
        <v>386</v>
      </c>
      <c r="C714" s="3" t="s">
        <v>86</v>
      </c>
      <c r="D714" s="3" t="s">
        <v>62</v>
      </c>
      <c r="E714" s="4" t="s">
        <v>341</v>
      </c>
      <c r="F714" s="5" t="s">
        <v>442</v>
      </c>
      <c r="G714" s="3" t="s">
        <v>37</v>
      </c>
      <c r="H714" s="6">
        <v>203.4</v>
      </c>
      <c r="I714" s="6">
        <v>203.3</v>
      </c>
      <c r="J714" s="15">
        <f t="shared" si="267"/>
        <v>-9.9999999999994316E-2</v>
      </c>
      <c r="K714" s="15">
        <f t="shared" si="268"/>
        <v>99.950835791543753</v>
      </c>
    </row>
    <row r="715" spans="1:11" ht="220.5" x14ac:dyDescent="0.25">
      <c r="A715" s="3" t="s">
        <v>443</v>
      </c>
      <c r="B715" s="3" t="s">
        <v>386</v>
      </c>
      <c r="C715" s="3" t="s">
        <v>86</v>
      </c>
      <c r="D715" s="3" t="s">
        <v>62</v>
      </c>
      <c r="E715" s="4" t="s">
        <v>341</v>
      </c>
      <c r="F715" s="5" t="s">
        <v>444</v>
      </c>
      <c r="G715" s="3" t="s">
        <v>5</v>
      </c>
      <c r="H715" s="6">
        <f>H716</f>
        <v>20897.099999999999</v>
      </c>
      <c r="I715" s="6">
        <f t="shared" ref="I715:I716" si="269">I716</f>
        <v>20883.8</v>
      </c>
      <c r="J715" s="15">
        <f t="shared" si="267"/>
        <v>-13.299999999999272</v>
      </c>
      <c r="K715" s="15">
        <f t="shared" si="268"/>
        <v>99.936354805212218</v>
      </c>
    </row>
    <row r="716" spans="1:11" ht="63" x14ac:dyDescent="0.25">
      <c r="A716" s="3" t="s">
        <v>34</v>
      </c>
      <c r="B716" s="3" t="s">
        <v>386</v>
      </c>
      <c r="C716" s="3" t="s">
        <v>86</v>
      </c>
      <c r="D716" s="3" t="s">
        <v>62</v>
      </c>
      <c r="E716" s="4" t="s">
        <v>341</v>
      </c>
      <c r="F716" s="5" t="s">
        <v>444</v>
      </c>
      <c r="G716" s="3" t="s">
        <v>35</v>
      </c>
      <c r="H716" s="6">
        <f>H717</f>
        <v>20897.099999999999</v>
      </c>
      <c r="I716" s="6">
        <f t="shared" si="269"/>
        <v>20883.8</v>
      </c>
      <c r="J716" s="15">
        <f t="shared" si="267"/>
        <v>-13.299999999999272</v>
      </c>
      <c r="K716" s="15">
        <f t="shared" si="268"/>
        <v>99.936354805212218</v>
      </c>
    </row>
    <row r="717" spans="1:11" ht="78.75" x14ac:dyDescent="0.25">
      <c r="A717" s="3" t="s">
        <v>36</v>
      </c>
      <c r="B717" s="3" t="s">
        <v>386</v>
      </c>
      <c r="C717" s="3" t="s">
        <v>86</v>
      </c>
      <c r="D717" s="3" t="s">
        <v>62</v>
      </c>
      <c r="E717" s="4" t="s">
        <v>341</v>
      </c>
      <c r="F717" s="5" t="s">
        <v>444</v>
      </c>
      <c r="G717" s="3" t="s">
        <v>37</v>
      </c>
      <c r="H717" s="6">
        <v>20897.099999999999</v>
      </c>
      <c r="I717" s="6">
        <v>20883.8</v>
      </c>
      <c r="J717" s="15">
        <f t="shared" si="267"/>
        <v>-13.299999999999272</v>
      </c>
      <c r="K717" s="15">
        <f t="shared" si="268"/>
        <v>99.936354805212218</v>
      </c>
    </row>
    <row r="718" spans="1:11" hidden="1" x14ac:dyDescent="0.25">
      <c r="A718" s="1" t="s">
        <v>235</v>
      </c>
      <c r="B718" s="1" t="s">
        <v>386</v>
      </c>
      <c r="C718" s="1" t="s">
        <v>86</v>
      </c>
      <c r="D718" s="1" t="s">
        <v>20</v>
      </c>
      <c r="E718" s="72" t="s">
        <v>5</v>
      </c>
      <c r="F718" s="72"/>
      <c r="G718" s="1" t="s">
        <v>5</v>
      </c>
      <c r="H718" s="2">
        <f>H719+H724</f>
        <v>90910.2</v>
      </c>
      <c r="I718" s="2">
        <f t="shared" ref="I718" si="270">I719+I724</f>
        <v>90910.099999999991</v>
      </c>
      <c r="J718" s="22">
        <f t="shared" si="267"/>
        <v>-0.10000000000582077</v>
      </c>
      <c r="K718" s="22">
        <f t="shared" si="268"/>
        <v>99.999890001341967</v>
      </c>
    </row>
    <row r="719" spans="1:11" ht="78.75" hidden="1" x14ac:dyDescent="0.25">
      <c r="A719" s="3" t="s">
        <v>238</v>
      </c>
      <c r="B719" s="3" t="s">
        <v>386</v>
      </c>
      <c r="C719" s="3" t="s">
        <v>86</v>
      </c>
      <c r="D719" s="3" t="s">
        <v>20</v>
      </c>
      <c r="E719" s="4" t="s">
        <v>239</v>
      </c>
      <c r="F719" s="5" t="s">
        <v>23</v>
      </c>
      <c r="G719" s="3" t="s">
        <v>5</v>
      </c>
      <c r="H719" s="6">
        <f>H720</f>
        <v>3099</v>
      </c>
      <c r="I719" s="6">
        <f t="shared" ref="I719:I722" si="271">I720</f>
        <v>3099</v>
      </c>
      <c r="J719" s="15">
        <f t="shared" si="267"/>
        <v>0</v>
      </c>
      <c r="K719" s="15">
        <f t="shared" si="268"/>
        <v>100</v>
      </c>
    </row>
    <row r="720" spans="1:11" ht="63" hidden="1" x14ac:dyDescent="0.25">
      <c r="A720" s="3" t="s">
        <v>240</v>
      </c>
      <c r="B720" s="3" t="s">
        <v>386</v>
      </c>
      <c r="C720" s="3" t="s">
        <v>86</v>
      </c>
      <c r="D720" s="3" t="s">
        <v>20</v>
      </c>
      <c r="E720" s="4" t="s">
        <v>241</v>
      </c>
      <c r="F720" s="5" t="s">
        <v>23</v>
      </c>
      <c r="G720" s="3" t="s">
        <v>5</v>
      </c>
      <c r="H720" s="6">
        <f>H721</f>
        <v>3099</v>
      </c>
      <c r="I720" s="6">
        <f t="shared" si="271"/>
        <v>3099</v>
      </c>
      <c r="J720" s="15">
        <f t="shared" si="267"/>
        <v>0</v>
      </c>
      <c r="K720" s="15">
        <f t="shared" si="268"/>
        <v>100</v>
      </c>
    </row>
    <row r="721" spans="1:11" ht="31.5" hidden="1" x14ac:dyDescent="0.25">
      <c r="A721" s="3" t="s">
        <v>242</v>
      </c>
      <c r="B721" s="3" t="s">
        <v>386</v>
      </c>
      <c r="C721" s="3" t="s">
        <v>86</v>
      </c>
      <c r="D721" s="3" t="s">
        <v>20</v>
      </c>
      <c r="E721" s="4" t="s">
        <v>241</v>
      </c>
      <c r="F721" s="5" t="s">
        <v>243</v>
      </c>
      <c r="G721" s="3" t="s">
        <v>5</v>
      </c>
      <c r="H721" s="6">
        <f>H722</f>
        <v>3099</v>
      </c>
      <c r="I721" s="6">
        <f t="shared" si="271"/>
        <v>3099</v>
      </c>
      <c r="J721" s="15">
        <f t="shared" si="267"/>
        <v>0</v>
      </c>
      <c r="K721" s="15">
        <f t="shared" si="268"/>
        <v>100</v>
      </c>
    </row>
    <row r="722" spans="1:11" ht="63" hidden="1" x14ac:dyDescent="0.25">
      <c r="A722" s="3" t="s">
        <v>34</v>
      </c>
      <c r="B722" s="3" t="s">
        <v>386</v>
      </c>
      <c r="C722" s="3" t="s">
        <v>86</v>
      </c>
      <c r="D722" s="3" t="s">
        <v>20</v>
      </c>
      <c r="E722" s="4" t="s">
        <v>241</v>
      </c>
      <c r="F722" s="5" t="s">
        <v>243</v>
      </c>
      <c r="G722" s="3" t="s">
        <v>35</v>
      </c>
      <c r="H722" s="6">
        <f>H723</f>
        <v>3099</v>
      </c>
      <c r="I722" s="6">
        <f t="shared" si="271"/>
        <v>3099</v>
      </c>
      <c r="J722" s="15">
        <f t="shared" si="267"/>
        <v>0</v>
      </c>
      <c r="K722" s="15">
        <f t="shared" si="268"/>
        <v>100</v>
      </c>
    </row>
    <row r="723" spans="1:11" ht="78.75" hidden="1" x14ac:dyDescent="0.25">
      <c r="A723" s="3" t="s">
        <v>36</v>
      </c>
      <c r="B723" s="3" t="s">
        <v>386</v>
      </c>
      <c r="C723" s="3" t="s">
        <v>86</v>
      </c>
      <c r="D723" s="3" t="s">
        <v>20</v>
      </c>
      <c r="E723" s="4" t="s">
        <v>241</v>
      </c>
      <c r="F723" s="5" t="s">
        <v>243</v>
      </c>
      <c r="G723" s="3" t="s">
        <v>37</v>
      </c>
      <c r="H723" s="6">
        <v>3099</v>
      </c>
      <c r="I723" s="6">
        <v>3099</v>
      </c>
      <c r="J723" s="15">
        <f t="shared" si="267"/>
        <v>0</v>
      </c>
      <c r="K723" s="15">
        <f t="shared" si="268"/>
        <v>100</v>
      </c>
    </row>
    <row r="724" spans="1:11" ht="126" hidden="1" x14ac:dyDescent="0.25">
      <c r="A724" s="3" t="s">
        <v>244</v>
      </c>
      <c r="B724" s="3" t="s">
        <v>386</v>
      </c>
      <c r="C724" s="3" t="s">
        <v>86</v>
      </c>
      <c r="D724" s="3" t="s">
        <v>20</v>
      </c>
      <c r="E724" s="4" t="s">
        <v>245</v>
      </c>
      <c r="F724" s="5" t="s">
        <v>23</v>
      </c>
      <c r="G724" s="3" t="s">
        <v>5</v>
      </c>
      <c r="H724" s="6">
        <f>H725</f>
        <v>87811.199999999997</v>
      </c>
      <c r="I724" s="6">
        <f t="shared" ref="I724" si="272">I725</f>
        <v>87811.099999999991</v>
      </c>
      <c r="J724" s="15">
        <f t="shared" si="267"/>
        <v>-0.10000000000582077</v>
      </c>
      <c r="K724" s="15">
        <f t="shared" si="268"/>
        <v>99.999886119310517</v>
      </c>
    </row>
    <row r="725" spans="1:11" ht="94.5" hidden="1" x14ac:dyDescent="0.25">
      <c r="A725" s="3" t="s">
        <v>250</v>
      </c>
      <c r="B725" s="3" t="s">
        <v>386</v>
      </c>
      <c r="C725" s="3" t="s">
        <v>86</v>
      </c>
      <c r="D725" s="3" t="s">
        <v>20</v>
      </c>
      <c r="E725" s="4" t="s">
        <v>251</v>
      </c>
      <c r="F725" s="5" t="s">
        <v>23</v>
      </c>
      <c r="G725" s="3" t="s">
        <v>5</v>
      </c>
      <c r="H725" s="6">
        <f>H726+H729+H732+H735+H738</f>
        <v>87811.199999999997</v>
      </c>
      <c r="I725" s="6">
        <f t="shared" ref="I725" si="273">I726+I729+I732+I735+I738</f>
        <v>87811.099999999991</v>
      </c>
      <c r="J725" s="15">
        <f t="shared" si="267"/>
        <v>-0.10000000000582077</v>
      </c>
      <c r="K725" s="15">
        <f t="shared" si="268"/>
        <v>99.999886119310517</v>
      </c>
    </row>
    <row r="726" spans="1:11" ht="63" hidden="1" x14ac:dyDescent="0.25">
      <c r="A726" s="3" t="s">
        <v>445</v>
      </c>
      <c r="B726" s="3" t="s">
        <v>386</v>
      </c>
      <c r="C726" s="3" t="s">
        <v>86</v>
      </c>
      <c r="D726" s="3" t="s">
        <v>20</v>
      </c>
      <c r="E726" s="4" t="s">
        <v>251</v>
      </c>
      <c r="F726" s="5" t="s">
        <v>446</v>
      </c>
      <c r="G726" s="3" t="s">
        <v>5</v>
      </c>
      <c r="H726" s="6">
        <f>H727</f>
        <v>25258.5</v>
      </c>
      <c r="I726" s="6">
        <f t="shared" ref="I726:I727" si="274">I727</f>
        <v>25258.5</v>
      </c>
      <c r="J726" s="15">
        <f t="shared" si="267"/>
        <v>0</v>
      </c>
      <c r="K726" s="15">
        <f t="shared" si="268"/>
        <v>100</v>
      </c>
    </row>
    <row r="727" spans="1:11" ht="63" hidden="1" x14ac:dyDescent="0.25">
      <c r="A727" s="3" t="s">
        <v>34</v>
      </c>
      <c r="B727" s="3" t="s">
        <v>386</v>
      </c>
      <c r="C727" s="3" t="s">
        <v>86</v>
      </c>
      <c r="D727" s="3" t="s">
        <v>20</v>
      </c>
      <c r="E727" s="4" t="s">
        <v>251</v>
      </c>
      <c r="F727" s="5" t="s">
        <v>446</v>
      </c>
      <c r="G727" s="3" t="s">
        <v>35</v>
      </c>
      <c r="H727" s="6">
        <f>H728</f>
        <v>25258.5</v>
      </c>
      <c r="I727" s="6">
        <f t="shared" si="274"/>
        <v>25258.5</v>
      </c>
      <c r="J727" s="15">
        <f t="shared" si="267"/>
        <v>0</v>
      </c>
      <c r="K727" s="15">
        <f t="shared" si="268"/>
        <v>100</v>
      </c>
    </row>
    <row r="728" spans="1:11" ht="78.75" hidden="1" x14ac:dyDescent="0.25">
      <c r="A728" s="3" t="s">
        <v>36</v>
      </c>
      <c r="B728" s="3" t="s">
        <v>386</v>
      </c>
      <c r="C728" s="3" t="s">
        <v>86</v>
      </c>
      <c r="D728" s="3" t="s">
        <v>20</v>
      </c>
      <c r="E728" s="4" t="s">
        <v>251</v>
      </c>
      <c r="F728" s="5" t="s">
        <v>446</v>
      </c>
      <c r="G728" s="3" t="s">
        <v>37</v>
      </c>
      <c r="H728" s="6">
        <v>25258.5</v>
      </c>
      <c r="I728" s="6">
        <v>25258.5</v>
      </c>
      <c r="J728" s="15">
        <f t="shared" si="267"/>
        <v>0</v>
      </c>
      <c r="K728" s="15">
        <f t="shared" si="268"/>
        <v>100</v>
      </c>
    </row>
    <row r="729" spans="1:11" ht="78.75" hidden="1" x14ac:dyDescent="0.25">
      <c r="A729" s="3" t="s">
        <v>252</v>
      </c>
      <c r="B729" s="3" t="s">
        <v>386</v>
      </c>
      <c r="C729" s="3" t="s">
        <v>86</v>
      </c>
      <c r="D729" s="3" t="s">
        <v>20</v>
      </c>
      <c r="E729" s="4" t="s">
        <v>251</v>
      </c>
      <c r="F729" s="5" t="s">
        <v>253</v>
      </c>
      <c r="G729" s="3" t="s">
        <v>5</v>
      </c>
      <c r="H729" s="6">
        <f>H730</f>
        <v>6523.9</v>
      </c>
      <c r="I729" s="6">
        <f t="shared" ref="I729:I730" si="275">I730</f>
        <v>6523.9</v>
      </c>
      <c r="J729" s="15">
        <f t="shared" si="267"/>
        <v>0</v>
      </c>
      <c r="K729" s="15">
        <f t="shared" si="268"/>
        <v>100</v>
      </c>
    </row>
    <row r="730" spans="1:11" ht="63" hidden="1" x14ac:dyDescent="0.25">
      <c r="A730" s="3" t="s">
        <v>34</v>
      </c>
      <c r="B730" s="3" t="s">
        <v>386</v>
      </c>
      <c r="C730" s="3" t="s">
        <v>86</v>
      </c>
      <c r="D730" s="3" t="s">
        <v>20</v>
      </c>
      <c r="E730" s="4" t="s">
        <v>251</v>
      </c>
      <c r="F730" s="5" t="s">
        <v>253</v>
      </c>
      <c r="G730" s="3" t="s">
        <v>35</v>
      </c>
      <c r="H730" s="6">
        <f>H731</f>
        <v>6523.9</v>
      </c>
      <c r="I730" s="6">
        <f t="shared" si="275"/>
        <v>6523.9</v>
      </c>
      <c r="J730" s="15">
        <f t="shared" si="267"/>
        <v>0</v>
      </c>
      <c r="K730" s="15">
        <f t="shared" si="268"/>
        <v>100</v>
      </c>
    </row>
    <row r="731" spans="1:11" ht="78.75" hidden="1" x14ac:dyDescent="0.25">
      <c r="A731" s="3" t="s">
        <v>36</v>
      </c>
      <c r="B731" s="3" t="s">
        <v>386</v>
      </c>
      <c r="C731" s="3" t="s">
        <v>86</v>
      </c>
      <c r="D731" s="3" t="s">
        <v>20</v>
      </c>
      <c r="E731" s="4" t="s">
        <v>251</v>
      </c>
      <c r="F731" s="5" t="s">
        <v>253</v>
      </c>
      <c r="G731" s="3" t="s">
        <v>37</v>
      </c>
      <c r="H731" s="6">
        <v>6523.9</v>
      </c>
      <c r="I731" s="6">
        <v>6523.9</v>
      </c>
      <c r="J731" s="15">
        <f t="shared" si="267"/>
        <v>0</v>
      </c>
      <c r="K731" s="15">
        <f t="shared" si="268"/>
        <v>100</v>
      </c>
    </row>
    <row r="732" spans="1:11" ht="110.25" hidden="1" x14ac:dyDescent="0.25">
      <c r="A732" s="3" t="s">
        <v>447</v>
      </c>
      <c r="B732" s="3" t="s">
        <v>386</v>
      </c>
      <c r="C732" s="3" t="s">
        <v>86</v>
      </c>
      <c r="D732" s="3" t="s">
        <v>20</v>
      </c>
      <c r="E732" s="4" t="s">
        <v>251</v>
      </c>
      <c r="F732" s="5" t="s">
        <v>448</v>
      </c>
      <c r="G732" s="3" t="s">
        <v>5</v>
      </c>
      <c r="H732" s="6">
        <f>H733</f>
        <v>22012.3</v>
      </c>
      <c r="I732" s="6">
        <f t="shared" ref="I732:I733" si="276">I733</f>
        <v>22012.3</v>
      </c>
      <c r="J732" s="15">
        <f t="shared" si="267"/>
        <v>0</v>
      </c>
      <c r="K732" s="15">
        <f t="shared" si="268"/>
        <v>100</v>
      </c>
    </row>
    <row r="733" spans="1:11" ht="63" hidden="1" x14ac:dyDescent="0.25">
      <c r="A733" s="3" t="s">
        <v>34</v>
      </c>
      <c r="B733" s="3" t="s">
        <v>386</v>
      </c>
      <c r="C733" s="3" t="s">
        <v>86</v>
      </c>
      <c r="D733" s="3" t="s">
        <v>20</v>
      </c>
      <c r="E733" s="4" t="s">
        <v>251</v>
      </c>
      <c r="F733" s="5" t="s">
        <v>448</v>
      </c>
      <c r="G733" s="3" t="s">
        <v>35</v>
      </c>
      <c r="H733" s="6">
        <f>H734</f>
        <v>22012.3</v>
      </c>
      <c r="I733" s="6">
        <f t="shared" si="276"/>
        <v>22012.3</v>
      </c>
      <c r="J733" s="15">
        <f t="shared" si="267"/>
        <v>0</v>
      </c>
      <c r="K733" s="15">
        <f t="shared" si="268"/>
        <v>100</v>
      </c>
    </row>
    <row r="734" spans="1:11" ht="78.75" hidden="1" x14ac:dyDescent="0.25">
      <c r="A734" s="3" t="s">
        <v>36</v>
      </c>
      <c r="B734" s="3" t="s">
        <v>386</v>
      </c>
      <c r="C734" s="3" t="s">
        <v>86</v>
      </c>
      <c r="D734" s="3" t="s">
        <v>20</v>
      </c>
      <c r="E734" s="4" t="s">
        <v>251</v>
      </c>
      <c r="F734" s="5" t="s">
        <v>448</v>
      </c>
      <c r="G734" s="3" t="s">
        <v>37</v>
      </c>
      <c r="H734" s="6">
        <v>22012.3</v>
      </c>
      <c r="I734" s="6">
        <v>22012.3</v>
      </c>
      <c r="J734" s="15">
        <f t="shared" si="267"/>
        <v>0</v>
      </c>
      <c r="K734" s="15">
        <f t="shared" si="268"/>
        <v>100</v>
      </c>
    </row>
    <row r="735" spans="1:11" ht="141.75" hidden="1" x14ac:dyDescent="0.25">
      <c r="A735" s="3" t="s">
        <v>449</v>
      </c>
      <c r="B735" s="3" t="s">
        <v>386</v>
      </c>
      <c r="C735" s="3" t="s">
        <v>86</v>
      </c>
      <c r="D735" s="3" t="s">
        <v>20</v>
      </c>
      <c r="E735" s="4" t="s">
        <v>251</v>
      </c>
      <c r="F735" s="5" t="s">
        <v>450</v>
      </c>
      <c r="G735" s="3" t="s">
        <v>5</v>
      </c>
      <c r="H735" s="6">
        <f>H736</f>
        <v>18888.5</v>
      </c>
      <c r="I735" s="6">
        <f t="shared" ref="I735:I736" si="277">I736</f>
        <v>18888.5</v>
      </c>
      <c r="J735" s="15">
        <f t="shared" si="267"/>
        <v>0</v>
      </c>
      <c r="K735" s="15">
        <f t="shared" si="268"/>
        <v>100</v>
      </c>
    </row>
    <row r="736" spans="1:11" ht="31.5" hidden="1" x14ac:dyDescent="0.25">
      <c r="A736" s="3" t="s">
        <v>97</v>
      </c>
      <c r="B736" s="3" t="s">
        <v>386</v>
      </c>
      <c r="C736" s="3" t="s">
        <v>86</v>
      </c>
      <c r="D736" s="3" t="s">
        <v>20</v>
      </c>
      <c r="E736" s="4" t="s">
        <v>251</v>
      </c>
      <c r="F736" s="5" t="s">
        <v>450</v>
      </c>
      <c r="G736" s="3" t="s">
        <v>98</v>
      </c>
      <c r="H736" s="6">
        <f>H737</f>
        <v>18888.5</v>
      </c>
      <c r="I736" s="6">
        <f t="shared" si="277"/>
        <v>18888.5</v>
      </c>
      <c r="J736" s="15">
        <f t="shared" si="267"/>
        <v>0</v>
      </c>
      <c r="K736" s="15">
        <f t="shared" si="268"/>
        <v>100</v>
      </c>
    </row>
    <row r="737" spans="1:11" ht="141.75" hidden="1" x14ac:dyDescent="0.25">
      <c r="A737" s="3" t="s">
        <v>140</v>
      </c>
      <c r="B737" s="3" t="s">
        <v>386</v>
      </c>
      <c r="C737" s="3" t="s">
        <v>86</v>
      </c>
      <c r="D737" s="3" t="s">
        <v>20</v>
      </c>
      <c r="E737" s="4" t="s">
        <v>251</v>
      </c>
      <c r="F737" s="5" t="s">
        <v>450</v>
      </c>
      <c r="G737" s="3" t="s">
        <v>141</v>
      </c>
      <c r="H737" s="6">
        <v>18888.5</v>
      </c>
      <c r="I737" s="6">
        <v>18888.5</v>
      </c>
      <c r="J737" s="15">
        <f t="shared" si="267"/>
        <v>0</v>
      </c>
      <c r="K737" s="15">
        <f t="shared" si="268"/>
        <v>100</v>
      </c>
    </row>
    <row r="738" spans="1:11" ht="141.75" hidden="1" x14ac:dyDescent="0.25">
      <c r="A738" s="3" t="s">
        <v>451</v>
      </c>
      <c r="B738" s="3" t="s">
        <v>386</v>
      </c>
      <c r="C738" s="3" t="s">
        <v>86</v>
      </c>
      <c r="D738" s="3" t="s">
        <v>20</v>
      </c>
      <c r="E738" s="4" t="s">
        <v>251</v>
      </c>
      <c r="F738" s="5" t="s">
        <v>452</v>
      </c>
      <c r="G738" s="3" t="s">
        <v>5</v>
      </c>
      <c r="H738" s="6">
        <f>H739</f>
        <v>15128</v>
      </c>
      <c r="I738" s="6">
        <f t="shared" ref="I738:I739" si="278">I739</f>
        <v>15127.9</v>
      </c>
      <c r="J738" s="15">
        <f t="shared" si="267"/>
        <v>-0.1000000000003638</v>
      </c>
      <c r="K738" s="15">
        <f t="shared" si="268"/>
        <v>99.999338974087777</v>
      </c>
    </row>
    <row r="739" spans="1:11" ht="63" hidden="1" x14ac:dyDescent="0.25">
      <c r="A739" s="3" t="s">
        <v>34</v>
      </c>
      <c r="B739" s="3" t="s">
        <v>386</v>
      </c>
      <c r="C739" s="3" t="s">
        <v>86</v>
      </c>
      <c r="D739" s="3" t="s">
        <v>20</v>
      </c>
      <c r="E739" s="4" t="s">
        <v>251</v>
      </c>
      <c r="F739" s="5" t="s">
        <v>452</v>
      </c>
      <c r="G739" s="3" t="s">
        <v>35</v>
      </c>
      <c r="H739" s="6">
        <f>H740</f>
        <v>15128</v>
      </c>
      <c r="I739" s="6">
        <f t="shared" si="278"/>
        <v>15127.9</v>
      </c>
      <c r="J739" s="15">
        <f t="shared" si="267"/>
        <v>-0.1000000000003638</v>
      </c>
      <c r="K739" s="15">
        <f t="shared" si="268"/>
        <v>99.999338974087777</v>
      </c>
    </row>
    <row r="740" spans="1:11" ht="78.75" hidden="1" x14ac:dyDescent="0.25">
      <c r="A740" s="3" t="s">
        <v>36</v>
      </c>
      <c r="B740" s="3" t="s">
        <v>386</v>
      </c>
      <c r="C740" s="3" t="s">
        <v>86</v>
      </c>
      <c r="D740" s="3" t="s">
        <v>20</v>
      </c>
      <c r="E740" s="4" t="s">
        <v>251</v>
      </c>
      <c r="F740" s="5" t="s">
        <v>452</v>
      </c>
      <c r="G740" s="3" t="s">
        <v>37</v>
      </c>
      <c r="H740" s="6">
        <v>15128</v>
      </c>
      <c r="I740" s="6">
        <v>15127.9</v>
      </c>
      <c r="J740" s="15">
        <f t="shared" si="267"/>
        <v>-0.1000000000003638</v>
      </c>
      <c r="K740" s="15">
        <f t="shared" si="268"/>
        <v>99.999338974087777</v>
      </c>
    </row>
    <row r="741" spans="1:11" ht="31.5" hidden="1" x14ac:dyDescent="0.25">
      <c r="A741" s="1" t="s">
        <v>453</v>
      </c>
      <c r="B741" s="1" t="s">
        <v>386</v>
      </c>
      <c r="C741" s="1" t="s">
        <v>297</v>
      </c>
      <c r="D741" s="1" t="s">
        <v>18</v>
      </c>
      <c r="E741" s="72" t="s">
        <v>5</v>
      </c>
      <c r="F741" s="72"/>
      <c r="G741" s="1" t="s">
        <v>5</v>
      </c>
      <c r="H741" s="2">
        <f>H742</f>
        <v>43813.8</v>
      </c>
      <c r="I741" s="2">
        <f t="shared" ref="I741:I742" si="279">I742</f>
        <v>39879.600000000006</v>
      </c>
      <c r="J741" s="22">
        <f t="shared" si="267"/>
        <v>-3934.1999999999971</v>
      </c>
      <c r="K741" s="22">
        <f t="shared" si="268"/>
        <v>91.020637333442906</v>
      </c>
    </row>
    <row r="742" spans="1:11" hidden="1" x14ac:dyDescent="0.25">
      <c r="A742" s="1" t="s">
        <v>454</v>
      </c>
      <c r="B742" s="1" t="s">
        <v>386</v>
      </c>
      <c r="C742" s="1" t="s">
        <v>297</v>
      </c>
      <c r="D742" s="1" t="s">
        <v>17</v>
      </c>
      <c r="E742" s="72" t="s">
        <v>5</v>
      </c>
      <c r="F742" s="72"/>
      <c r="G742" s="1" t="s">
        <v>5</v>
      </c>
      <c r="H742" s="2">
        <f>H743</f>
        <v>43813.8</v>
      </c>
      <c r="I742" s="2">
        <f t="shared" si="279"/>
        <v>39879.600000000006</v>
      </c>
      <c r="J742" s="22">
        <f t="shared" si="267"/>
        <v>-3934.1999999999971</v>
      </c>
      <c r="K742" s="22">
        <f t="shared" si="268"/>
        <v>91.020637333442906</v>
      </c>
    </row>
    <row r="743" spans="1:11" ht="78.75" hidden="1" x14ac:dyDescent="0.25">
      <c r="A743" s="3" t="s">
        <v>455</v>
      </c>
      <c r="B743" s="3" t="s">
        <v>386</v>
      </c>
      <c r="C743" s="3" t="s">
        <v>297</v>
      </c>
      <c r="D743" s="3" t="s">
        <v>17</v>
      </c>
      <c r="E743" s="4" t="s">
        <v>456</v>
      </c>
      <c r="F743" s="5" t="s">
        <v>23</v>
      </c>
      <c r="G743" s="3" t="s">
        <v>5</v>
      </c>
      <c r="H743" s="6">
        <f>H744</f>
        <v>43813.8</v>
      </c>
      <c r="I743" s="6">
        <f>I744</f>
        <v>39879.600000000006</v>
      </c>
      <c r="J743" s="15">
        <f t="shared" si="267"/>
        <v>-3934.1999999999971</v>
      </c>
      <c r="K743" s="15">
        <f t="shared" si="268"/>
        <v>91.020637333442906</v>
      </c>
    </row>
    <row r="744" spans="1:11" ht="94.5" hidden="1" x14ac:dyDescent="0.25">
      <c r="A744" s="3" t="s">
        <v>457</v>
      </c>
      <c r="B744" s="3" t="s">
        <v>386</v>
      </c>
      <c r="C744" s="3" t="s">
        <v>297</v>
      </c>
      <c r="D744" s="3" t="s">
        <v>17</v>
      </c>
      <c r="E744" s="4" t="s">
        <v>458</v>
      </c>
      <c r="F744" s="5" t="s">
        <v>23</v>
      </c>
      <c r="G744" s="3" t="s">
        <v>5</v>
      </c>
      <c r="H744" s="6">
        <f>H745+H748</f>
        <v>43813.8</v>
      </c>
      <c r="I744" s="6">
        <f>I745+I748</f>
        <v>39879.600000000006</v>
      </c>
      <c r="J744" s="15">
        <f t="shared" si="267"/>
        <v>-3934.1999999999971</v>
      </c>
      <c r="K744" s="15">
        <f t="shared" si="268"/>
        <v>91.020637333442906</v>
      </c>
    </row>
    <row r="745" spans="1:11" ht="94.5" hidden="1" x14ac:dyDescent="0.25">
      <c r="A745" s="3" t="s">
        <v>310</v>
      </c>
      <c r="B745" s="3" t="s">
        <v>386</v>
      </c>
      <c r="C745" s="3" t="s">
        <v>297</v>
      </c>
      <c r="D745" s="3" t="s">
        <v>17</v>
      </c>
      <c r="E745" s="4" t="s">
        <v>458</v>
      </c>
      <c r="F745" s="5" t="s">
        <v>311</v>
      </c>
      <c r="G745" s="3" t="s">
        <v>5</v>
      </c>
      <c r="H745" s="6">
        <f>H746</f>
        <v>43316</v>
      </c>
      <c r="I745" s="6">
        <f t="shared" ref="I745:I746" si="280">I746</f>
        <v>39381.800000000003</v>
      </c>
      <c r="J745" s="15">
        <f t="shared" si="267"/>
        <v>-3934.1999999999971</v>
      </c>
      <c r="K745" s="15">
        <f t="shared" si="268"/>
        <v>90.917443900637181</v>
      </c>
    </row>
    <row r="746" spans="1:11" ht="78.75" hidden="1" x14ac:dyDescent="0.25">
      <c r="A746" s="3" t="s">
        <v>305</v>
      </c>
      <c r="B746" s="3" t="s">
        <v>386</v>
      </c>
      <c r="C746" s="3" t="s">
        <v>297</v>
      </c>
      <c r="D746" s="3" t="s">
        <v>17</v>
      </c>
      <c r="E746" s="4" t="s">
        <v>458</v>
      </c>
      <c r="F746" s="5" t="s">
        <v>311</v>
      </c>
      <c r="G746" s="3" t="s">
        <v>306</v>
      </c>
      <c r="H746" s="6">
        <f>H747</f>
        <v>43316</v>
      </c>
      <c r="I746" s="6">
        <f t="shared" si="280"/>
        <v>39381.800000000003</v>
      </c>
      <c r="J746" s="15">
        <f t="shared" si="267"/>
        <v>-3934.1999999999971</v>
      </c>
      <c r="K746" s="15">
        <f t="shared" si="268"/>
        <v>90.917443900637181</v>
      </c>
    </row>
    <row r="747" spans="1:11" hidden="1" x14ac:dyDescent="0.25">
      <c r="A747" s="3" t="s">
        <v>307</v>
      </c>
      <c r="B747" s="3" t="s">
        <v>386</v>
      </c>
      <c r="C747" s="3" t="s">
        <v>297</v>
      </c>
      <c r="D747" s="3" t="s">
        <v>17</v>
      </c>
      <c r="E747" s="4" t="s">
        <v>458</v>
      </c>
      <c r="F747" s="5" t="s">
        <v>311</v>
      </c>
      <c r="G747" s="3" t="s">
        <v>308</v>
      </c>
      <c r="H747" s="6">
        <v>43316</v>
      </c>
      <c r="I747" s="6">
        <v>39381.800000000003</v>
      </c>
      <c r="J747" s="15">
        <f t="shared" si="267"/>
        <v>-3934.1999999999971</v>
      </c>
      <c r="K747" s="15">
        <f t="shared" si="268"/>
        <v>90.917443900637181</v>
      </c>
    </row>
    <row r="748" spans="1:11" ht="94.5" hidden="1" x14ac:dyDescent="0.25">
      <c r="A748" s="3" t="s">
        <v>313</v>
      </c>
      <c r="B748" s="3" t="s">
        <v>386</v>
      </c>
      <c r="C748" s="3" t="s">
        <v>297</v>
      </c>
      <c r="D748" s="3" t="s">
        <v>17</v>
      </c>
      <c r="E748" s="4" t="s">
        <v>458</v>
      </c>
      <c r="F748" s="5" t="s">
        <v>314</v>
      </c>
      <c r="G748" s="3" t="s">
        <v>5</v>
      </c>
      <c r="H748" s="6">
        <f>H749</f>
        <v>497.8</v>
      </c>
      <c r="I748" s="6">
        <f t="shared" ref="I748:I749" si="281">I749</f>
        <v>497.8</v>
      </c>
      <c r="J748" s="15">
        <f t="shared" si="267"/>
        <v>0</v>
      </c>
      <c r="K748" s="15">
        <f t="shared" si="268"/>
        <v>100</v>
      </c>
    </row>
    <row r="749" spans="1:11" ht="78.75" hidden="1" x14ac:dyDescent="0.25">
      <c r="A749" s="3" t="s">
        <v>305</v>
      </c>
      <c r="B749" s="3" t="s">
        <v>386</v>
      </c>
      <c r="C749" s="3" t="s">
        <v>297</v>
      </c>
      <c r="D749" s="3" t="s">
        <v>17</v>
      </c>
      <c r="E749" s="4" t="s">
        <v>458</v>
      </c>
      <c r="F749" s="5" t="s">
        <v>314</v>
      </c>
      <c r="G749" s="3" t="s">
        <v>306</v>
      </c>
      <c r="H749" s="6">
        <f>H750</f>
        <v>497.8</v>
      </c>
      <c r="I749" s="6">
        <f t="shared" si="281"/>
        <v>497.8</v>
      </c>
      <c r="J749" s="15">
        <f t="shared" si="267"/>
        <v>0</v>
      </c>
      <c r="K749" s="15">
        <f t="shared" si="268"/>
        <v>100</v>
      </c>
    </row>
    <row r="750" spans="1:11" ht="31.5" hidden="1" x14ac:dyDescent="0.25">
      <c r="A750" s="3" t="s">
        <v>307</v>
      </c>
      <c r="B750" s="3" t="s">
        <v>386</v>
      </c>
      <c r="C750" s="3" t="s">
        <v>297</v>
      </c>
      <c r="D750" s="3" t="s">
        <v>17</v>
      </c>
      <c r="E750" s="4" t="s">
        <v>458</v>
      </c>
      <c r="F750" s="5" t="s">
        <v>314</v>
      </c>
      <c r="G750" s="3" t="s">
        <v>308</v>
      </c>
      <c r="H750" s="6">
        <v>497.8</v>
      </c>
      <c r="I750" s="6">
        <v>497.8</v>
      </c>
      <c r="J750" s="15">
        <f t="shared" si="267"/>
        <v>0</v>
      </c>
      <c r="K750" s="15">
        <f t="shared" si="268"/>
        <v>100</v>
      </c>
    </row>
    <row r="751" spans="1:11" ht="31.5" hidden="1" x14ac:dyDescent="0.25">
      <c r="A751" s="1" t="s">
        <v>46</v>
      </c>
      <c r="B751" s="1" t="s">
        <v>386</v>
      </c>
      <c r="C751" s="1" t="s">
        <v>47</v>
      </c>
      <c r="D751" s="1" t="s">
        <v>18</v>
      </c>
      <c r="E751" s="72" t="s">
        <v>5</v>
      </c>
      <c r="F751" s="72"/>
      <c r="G751" s="1" t="s">
        <v>5</v>
      </c>
      <c r="H751" s="2">
        <f>H752</f>
        <v>93029.799999999988</v>
      </c>
      <c r="I751" s="2">
        <f t="shared" ref="I751:I753" si="282">I752</f>
        <v>92854</v>
      </c>
      <c r="J751" s="22">
        <f t="shared" si="267"/>
        <v>-175.79999999998836</v>
      </c>
      <c r="K751" s="22">
        <f t="shared" si="268"/>
        <v>99.811028294159527</v>
      </c>
    </row>
    <row r="752" spans="1:11" ht="47.25" hidden="1" x14ac:dyDescent="0.25">
      <c r="A752" s="1" t="s">
        <v>254</v>
      </c>
      <c r="B752" s="1" t="s">
        <v>386</v>
      </c>
      <c r="C752" s="1" t="s">
        <v>47</v>
      </c>
      <c r="D752" s="1" t="s">
        <v>20</v>
      </c>
      <c r="E752" s="72" t="s">
        <v>5</v>
      </c>
      <c r="F752" s="72"/>
      <c r="G752" s="1" t="s">
        <v>5</v>
      </c>
      <c r="H752" s="2">
        <f>H753</f>
        <v>93029.799999999988</v>
      </c>
      <c r="I752" s="2">
        <f t="shared" si="282"/>
        <v>92854</v>
      </c>
      <c r="J752" s="22">
        <f t="shared" si="267"/>
        <v>-175.79999999998836</v>
      </c>
      <c r="K752" s="22">
        <f t="shared" si="268"/>
        <v>99.811028294159527</v>
      </c>
    </row>
    <row r="753" spans="1:11" ht="78.75" hidden="1" x14ac:dyDescent="0.25">
      <c r="A753" s="3" t="s">
        <v>411</v>
      </c>
      <c r="B753" s="3" t="s">
        <v>386</v>
      </c>
      <c r="C753" s="3" t="s">
        <v>47</v>
      </c>
      <c r="D753" s="3" t="s">
        <v>20</v>
      </c>
      <c r="E753" s="4" t="s">
        <v>412</v>
      </c>
      <c r="F753" s="5" t="s">
        <v>23</v>
      </c>
      <c r="G753" s="3" t="s">
        <v>5</v>
      </c>
      <c r="H753" s="6">
        <f>H754</f>
        <v>93029.799999999988</v>
      </c>
      <c r="I753" s="6">
        <f t="shared" si="282"/>
        <v>92854</v>
      </c>
      <c r="J753" s="15">
        <f t="shared" si="267"/>
        <v>-175.79999999998836</v>
      </c>
      <c r="K753" s="15">
        <f t="shared" si="268"/>
        <v>99.811028294159527</v>
      </c>
    </row>
    <row r="754" spans="1:11" ht="47.25" x14ac:dyDescent="0.25">
      <c r="A754" s="3" t="s">
        <v>421</v>
      </c>
      <c r="B754" s="3" t="s">
        <v>386</v>
      </c>
      <c r="C754" s="3" t="s">
        <v>47</v>
      </c>
      <c r="D754" s="3" t="s">
        <v>20</v>
      </c>
      <c r="E754" s="4" t="s">
        <v>422</v>
      </c>
      <c r="F754" s="5" t="s">
        <v>23</v>
      </c>
      <c r="G754" s="3" t="s">
        <v>5</v>
      </c>
      <c r="H754" s="6">
        <f>H755+H758+H761</f>
        <v>93029.799999999988</v>
      </c>
      <c r="I754" s="6">
        <f t="shared" ref="I754" si="283">I755+I758+I761</f>
        <v>92854</v>
      </c>
      <c r="J754" s="15">
        <f t="shared" si="267"/>
        <v>-175.79999999998836</v>
      </c>
      <c r="K754" s="15">
        <f t="shared" si="268"/>
        <v>99.811028294159527</v>
      </c>
    </row>
    <row r="755" spans="1:11" ht="157.5" x14ac:dyDescent="0.25">
      <c r="A755" s="3" t="s">
        <v>459</v>
      </c>
      <c r="B755" s="3" t="s">
        <v>386</v>
      </c>
      <c r="C755" s="3" t="s">
        <v>47</v>
      </c>
      <c r="D755" s="3" t="s">
        <v>20</v>
      </c>
      <c r="E755" s="4" t="s">
        <v>422</v>
      </c>
      <c r="F755" s="5" t="s">
        <v>460</v>
      </c>
      <c r="G755" s="3" t="s">
        <v>5</v>
      </c>
      <c r="H755" s="6">
        <f>H756</f>
        <v>14551.9</v>
      </c>
      <c r="I755" s="6">
        <f t="shared" ref="I755:I756" si="284">I756</f>
        <v>14544.9</v>
      </c>
      <c r="J755" s="15">
        <f t="shared" si="267"/>
        <v>-7</v>
      </c>
      <c r="K755" s="15">
        <f t="shared" si="268"/>
        <v>99.951896315944992</v>
      </c>
    </row>
    <row r="756" spans="1:11" ht="47.25" x14ac:dyDescent="0.25">
      <c r="A756" s="3" t="s">
        <v>55</v>
      </c>
      <c r="B756" s="3" t="s">
        <v>386</v>
      </c>
      <c r="C756" s="3" t="s">
        <v>47</v>
      </c>
      <c r="D756" s="3" t="s">
        <v>20</v>
      </c>
      <c r="E756" s="4" t="s">
        <v>422</v>
      </c>
      <c r="F756" s="5" t="s">
        <v>460</v>
      </c>
      <c r="G756" s="3" t="s">
        <v>56</v>
      </c>
      <c r="H756" s="6">
        <f>H757</f>
        <v>14551.9</v>
      </c>
      <c r="I756" s="6">
        <f t="shared" si="284"/>
        <v>14544.9</v>
      </c>
      <c r="J756" s="15">
        <f t="shared" si="267"/>
        <v>-7</v>
      </c>
      <c r="K756" s="15">
        <f t="shared" si="268"/>
        <v>99.951896315944992</v>
      </c>
    </row>
    <row r="757" spans="1:11" ht="31.5" x14ac:dyDescent="0.25">
      <c r="A757" s="3" t="s">
        <v>109</v>
      </c>
      <c r="B757" s="3" t="s">
        <v>386</v>
      </c>
      <c r="C757" s="3" t="s">
        <v>47</v>
      </c>
      <c r="D757" s="3" t="s">
        <v>20</v>
      </c>
      <c r="E757" s="4" t="s">
        <v>422</v>
      </c>
      <c r="F757" s="5" t="s">
        <v>460</v>
      </c>
      <c r="G757" s="3" t="s">
        <v>110</v>
      </c>
      <c r="H757" s="6">
        <v>14551.9</v>
      </c>
      <c r="I757" s="6">
        <v>14544.9</v>
      </c>
      <c r="J757" s="15">
        <f t="shared" si="267"/>
        <v>-7</v>
      </c>
      <c r="K757" s="15">
        <f t="shared" si="268"/>
        <v>99.951896315944992</v>
      </c>
    </row>
    <row r="758" spans="1:11" ht="78.75" x14ac:dyDescent="0.25">
      <c r="A758" s="3" t="s">
        <v>423</v>
      </c>
      <c r="B758" s="3" t="s">
        <v>386</v>
      </c>
      <c r="C758" s="3" t="s">
        <v>47</v>
      </c>
      <c r="D758" s="3" t="s">
        <v>20</v>
      </c>
      <c r="E758" s="4" t="s">
        <v>422</v>
      </c>
      <c r="F758" s="5" t="s">
        <v>424</v>
      </c>
      <c r="G758" s="3" t="s">
        <v>5</v>
      </c>
      <c r="H758" s="6">
        <f>H759</f>
        <v>76123.399999999994</v>
      </c>
      <c r="I758" s="6">
        <f t="shared" ref="I758:I759" si="285">I759</f>
        <v>75959.8</v>
      </c>
      <c r="J758" s="15">
        <f t="shared" si="267"/>
        <v>-163.59999999999127</v>
      </c>
      <c r="K758" s="15">
        <f t="shared" si="268"/>
        <v>99.785085794906706</v>
      </c>
    </row>
    <row r="759" spans="1:11" ht="47.25" x14ac:dyDescent="0.25">
      <c r="A759" s="3" t="s">
        <v>55</v>
      </c>
      <c r="B759" s="3" t="s">
        <v>386</v>
      </c>
      <c r="C759" s="3" t="s">
        <v>47</v>
      </c>
      <c r="D759" s="3" t="s">
        <v>20</v>
      </c>
      <c r="E759" s="4" t="s">
        <v>422</v>
      </c>
      <c r="F759" s="5" t="s">
        <v>424</v>
      </c>
      <c r="G759" s="3" t="s">
        <v>56</v>
      </c>
      <c r="H759" s="6">
        <f>H760</f>
        <v>76123.399999999994</v>
      </c>
      <c r="I759" s="6">
        <f t="shared" si="285"/>
        <v>75959.8</v>
      </c>
      <c r="J759" s="15">
        <f t="shared" si="267"/>
        <v>-163.59999999999127</v>
      </c>
      <c r="K759" s="15">
        <f t="shared" si="268"/>
        <v>99.785085794906706</v>
      </c>
    </row>
    <row r="760" spans="1:11" ht="31.5" x14ac:dyDescent="0.25">
      <c r="A760" s="3" t="s">
        <v>109</v>
      </c>
      <c r="B760" s="3" t="s">
        <v>386</v>
      </c>
      <c r="C760" s="3" t="s">
        <v>47</v>
      </c>
      <c r="D760" s="3" t="s">
        <v>20</v>
      </c>
      <c r="E760" s="4" t="s">
        <v>422</v>
      </c>
      <c r="F760" s="5" t="s">
        <v>424</v>
      </c>
      <c r="G760" s="3" t="s">
        <v>110</v>
      </c>
      <c r="H760" s="6">
        <v>76123.399999999994</v>
      </c>
      <c r="I760" s="6">
        <v>75959.8</v>
      </c>
      <c r="J760" s="15">
        <f t="shared" si="267"/>
        <v>-163.59999999999127</v>
      </c>
      <c r="K760" s="15">
        <f t="shared" si="268"/>
        <v>99.785085794906706</v>
      </c>
    </row>
    <row r="761" spans="1:11" ht="63" x14ac:dyDescent="0.25">
      <c r="A761" s="3" t="s">
        <v>427</v>
      </c>
      <c r="B761" s="3" t="s">
        <v>386</v>
      </c>
      <c r="C761" s="3" t="s">
        <v>47</v>
      </c>
      <c r="D761" s="3" t="s">
        <v>20</v>
      </c>
      <c r="E761" s="4" t="s">
        <v>422</v>
      </c>
      <c r="F761" s="5" t="s">
        <v>428</v>
      </c>
      <c r="G761" s="3" t="s">
        <v>5</v>
      </c>
      <c r="H761" s="6">
        <f>H762</f>
        <v>2354.5</v>
      </c>
      <c r="I761" s="6">
        <f t="shared" ref="I761:I762" si="286">I762</f>
        <v>2349.3000000000002</v>
      </c>
      <c r="J761" s="15">
        <f t="shared" si="267"/>
        <v>-5.1999999999998181</v>
      </c>
      <c r="K761" s="15">
        <f t="shared" si="268"/>
        <v>99.779146315565953</v>
      </c>
    </row>
    <row r="762" spans="1:11" ht="47.25" x14ac:dyDescent="0.25">
      <c r="A762" s="3" t="s">
        <v>55</v>
      </c>
      <c r="B762" s="3" t="s">
        <v>386</v>
      </c>
      <c r="C762" s="3" t="s">
        <v>47</v>
      </c>
      <c r="D762" s="3" t="s">
        <v>20</v>
      </c>
      <c r="E762" s="4" t="s">
        <v>422</v>
      </c>
      <c r="F762" s="5" t="s">
        <v>428</v>
      </c>
      <c r="G762" s="3" t="s">
        <v>56</v>
      </c>
      <c r="H762" s="6">
        <f>H763</f>
        <v>2354.5</v>
      </c>
      <c r="I762" s="6">
        <f t="shared" si="286"/>
        <v>2349.3000000000002</v>
      </c>
      <c r="J762" s="15">
        <f t="shared" si="267"/>
        <v>-5.1999999999998181</v>
      </c>
      <c r="K762" s="15">
        <f t="shared" si="268"/>
        <v>99.779146315565953</v>
      </c>
    </row>
    <row r="763" spans="1:11" ht="31.5" x14ac:dyDescent="0.25">
      <c r="A763" s="3" t="s">
        <v>109</v>
      </c>
      <c r="B763" s="3" t="s">
        <v>386</v>
      </c>
      <c r="C763" s="3" t="s">
        <v>47</v>
      </c>
      <c r="D763" s="3" t="s">
        <v>20</v>
      </c>
      <c r="E763" s="4" t="s">
        <v>422</v>
      </c>
      <c r="F763" s="5" t="s">
        <v>428</v>
      </c>
      <c r="G763" s="3" t="s">
        <v>110</v>
      </c>
      <c r="H763" s="6">
        <v>2354.5</v>
      </c>
      <c r="I763" s="6">
        <v>2349.3000000000002</v>
      </c>
      <c r="J763" s="15">
        <f t="shared" si="267"/>
        <v>-5.1999999999998181</v>
      </c>
      <c r="K763" s="15">
        <f t="shared" si="268"/>
        <v>99.779146315565953</v>
      </c>
    </row>
    <row r="764" spans="1:11" ht="78.75" hidden="1" x14ac:dyDescent="0.25">
      <c r="A764" s="23" t="s">
        <v>467</v>
      </c>
      <c r="B764" s="23" t="s">
        <v>468</v>
      </c>
      <c r="C764" s="23" t="s">
        <v>5</v>
      </c>
      <c r="D764" s="23" t="s">
        <v>5</v>
      </c>
      <c r="E764" s="73" t="s">
        <v>5</v>
      </c>
      <c r="F764" s="73"/>
      <c r="G764" s="23" t="s">
        <v>5</v>
      </c>
      <c r="H764" s="25">
        <f>H765+H778+H811+H846+H1057+H1107+H1198</f>
        <v>4175697.4</v>
      </c>
      <c r="I764" s="25">
        <f>I765+I778+I811+I846+I1057+I1107+I1198</f>
        <v>4098133.7999999993</v>
      </c>
      <c r="J764" s="27">
        <f t="shared" si="267"/>
        <v>-77563.600000000559</v>
      </c>
      <c r="K764" s="27">
        <f t="shared" si="268"/>
        <v>98.142499501999339</v>
      </c>
    </row>
    <row r="765" spans="1:11" ht="78.75" hidden="1" x14ac:dyDescent="0.25">
      <c r="A765" s="1" t="s">
        <v>123</v>
      </c>
      <c r="B765" s="1" t="s">
        <v>468</v>
      </c>
      <c r="C765" s="1" t="s">
        <v>20</v>
      </c>
      <c r="D765" s="1" t="s">
        <v>18</v>
      </c>
      <c r="E765" s="72" t="s">
        <v>5</v>
      </c>
      <c r="F765" s="72"/>
      <c r="G765" s="1" t="s">
        <v>5</v>
      </c>
      <c r="H765" s="2">
        <f>H766</f>
        <v>225.7</v>
      </c>
      <c r="I765" s="2">
        <f t="shared" ref="I765:I767" si="287">I766</f>
        <v>207.5</v>
      </c>
      <c r="J765" s="22">
        <f t="shared" si="267"/>
        <v>-18.199999999999989</v>
      </c>
      <c r="K765" s="22">
        <f t="shared" si="268"/>
        <v>91.936198493575546</v>
      </c>
    </row>
    <row r="766" spans="1:11" ht="78.75" hidden="1" x14ac:dyDescent="0.25">
      <c r="A766" s="1" t="s">
        <v>124</v>
      </c>
      <c r="B766" s="1" t="s">
        <v>468</v>
      </c>
      <c r="C766" s="1" t="s">
        <v>20</v>
      </c>
      <c r="D766" s="1" t="s">
        <v>125</v>
      </c>
      <c r="E766" s="72" t="s">
        <v>5</v>
      </c>
      <c r="F766" s="72"/>
      <c r="G766" s="1" t="s">
        <v>5</v>
      </c>
      <c r="H766" s="2">
        <f>H767</f>
        <v>225.7</v>
      </c>
      <c r="I766" s="2">
        <f t="shared" si="287"/>
        <v>207.5</v>
      </c>
      <c r="J766" s="22">
        <f t="shared" si="267"/>
        <v>-18.199999999999989</v>
      </c>
      <c r="K766" s="22">
        <f t="shared" si="268"/>
        <v>91.936198493575546</v>
      </c>
    </row>
    <row r="767" spans="1:11" ht="126" hidden="1" x14ac:dyDescent="0.25">
      <c r="A767" s="3" t="s">
        <v>113</v>
      </c>
      <c r="B767" s="3" t="s">
        <v>468</v>
      </c>
      <c r="C767" s="3" t="s">
        <v>20</v>
      </c>
      <c r="D767" s="3" t="s">
        <v>125</v>
      </c>
      <c r="E767" s="4" t="s">
        <v>114</v>
      </c>
      <c r="F767" s="5" t="s">
        <v>23</v>
      </c>
      <c r="G767" s="3" t="s">
        <v>5</v>
      </c>
      <c r="H767" s="6">
        <f>H768</f>
        <v>225.7</v>
      </c>
      <c r="I767" s="6">
        <f t="shared" si="287"/>
        <v>207.5</v>
      </c>
      <c r="J767" s="15">
        <f t="shared" si="267"/>
        <v>-18.199999999999989</v>
      </c>
      <c r="K767" s="15">
        <f t="shared" si="268"/>
        <v>91.936198493575546</v>
      </c>
    </row>
    <row r="768" spans="1:11" ht="63" hidden="1" x14ac:dyDescent="0.25">
      <c r="A768" s="3" t="s">
        <v>115</v>
      </c>
      <c r="B768" s="3" t="s">
        <v>468</v>
      </c>
      <c r="C768" s="3" t="s">
        <v>20</v>
      </c>
      <c r="D768" s="3" t="s">
        <v>125</v>
      </c>
      <c r="E768" s="4" t="s">
        <v>116</v>
      </c>
      <c r="F768" s="5" t="s">
        <v>23</v>
      </c>
      <c r="G768" s="3" t="s">
        <v>5</v>
      </c>
      <c r="H768" s="6">
        <f>H769+H772+H775</f>
        <v>225.7</v>
      </c>
      <c r="I768" s="6">
        <f>I769+I772+I775</f>
        <v>207.5</v>
      </c>
      <c r="J768" s="15">
        <f t="shared" si="267"/>
        <v>-18.199999999999989</v>
      </c>
      <c r="K768" s="15">
        <f t="shared" si="268"/>
        <v>91.936198493575546</v>
      </c>
    </row>
    <row r="769" spans="1:11" ht="78.75" hidden="1" x14ac:dyDescent="0.25">
      <c r="A769" s="3" t="s">
        <v>469</v>
      </c>
      <c r="B769" s="3" t="s">
        <v>468</v>
      </c>
      <c r="C769" s="3" t="s">
        <v>20</v>
      </c>
      <c r="D769" s="3" t="s">
        <v>125</v>
      </c>
      <c r="E769" s="4" t="s">
        <v>116</v>
      </c>
      <c r="F769" s="5" t="s">
        <v>470</v>
      </c>
      <c r="G769" s="3" t="s">
        <v>5</v>
      </c>
      <c r="H769" s="6">
        <f>H770</f>
        <v>40.799999999999997</v>
      </c>
      <c r="I769" s="6">
        <f t="shared" ref="I769:I770" si="288">I770</f>
        <v>40.799999999999997</v>
      </c>
      <c r="J769" s="15">
        <f t="shared" si="267"/>
        <v>0</v>
      </c>
      <c r="K769" s="15">
        <f t="shared" si="268"/>
        <v>100</v>
      </c>
    </row>
    <row r="770" spans="1:11" ht="94.5" hidden="1" x14ac:dyDescent="0.25">
      <c r="A770" s="3" t="s">
        <v>128</v>
      </c>
      <c r="B770" s="3" t="s">
        <v>468</v>
      </c>
      <c r="C770" s="3" t="s">
        <v>20</v>
      </c>
      <c r="D770" s="3" t="s">
        <v>125</v>
      </c>
      <c r="E770" s="4" t="s">
        <v>116</v>
      </c>
      <c r="F770" s="5" t="s">
        <v>470</v>
      </c>
      <c r="G770" s="3" t="s">
        <v>129</v>
      </c>
      <c r="H770" s="6">
        <f>H771</f>
        <v>40.799999999999997</v>
      </c>
      <c r="I770" s="6">
        <f t="shared" si="288"/>
        <v>40.799999999999997</v>
      </c>
      <c r="J770" s="15">
        <f t="shared" si="267"/>
        <v>0</v>
      </c>
      <c r="K770" s="15">
        <f t="shared" si="268"/>
        <v>100</v>
      </c>
    </row>
    <row r="771" spans="1:11" ht="31.5" hidden="1" x14ac:dyDescent="0.25">
      <c r="A771" s="3" t="s">
        <v>366</v>
      </c>
      <c r="B771" s="3" t="s">
        <v>468</v>
      </c>
      <c r="C771" s="3" t="s">
        <v>20</v>
      </c>
      <c r="D771" s="3" t="s">
        <v>125</v>
      </c>
      <c r="E771" s="4" t="s">
        <v>116</v>
      </c>
      <c r="F771" s="5" t="s">
        <v>470</v>
      </c>
      <c r="G771" s="3" t="s">
        <v>367</v>
      </c>
      <c r="H771" s="6">
        <v>40.799999999999997</v>
      </c>
      <c r="I771" s="6">
        <v>40.799999999999997</v>
      </c>
      <c r="J771" s="15">
        <f t="shared" si="267"/>
        <v>0</v>
      </c>
      <c r="K771" s="15">
        <f t="shared" si="268"/>
        <v>100</v>
      </c>
    </row>
    <row r="772" spans="1:11" ht="63" hidden="1" x14ac:dyDescent="0.25">
      <c r="A772" s="3" t="s">
        <v>471</v>
      </c>
      <c r="B772" s="3" t="s">
        <v>468</v>
      </c>
      <c r="C772" s="3" t="s">
        <v>20</v>
      </c>
      <c r="D772" s="3" t="s">
        <v>125</v>
      </c>
      <c r="E772" s="4" t="s">
        <v>116</v>
      </c>
      <c r="F772" s="5" t="s">
        <v>472</v>
      </c>
      <c r="G772" s="3" t="s">
        <v>5</v>
      </c>
      <c r="H772" s="6">
        <f>H773</f>
        <v>18.2</v>
      </c>
      <c r="I772" s="6">
        <f t="shared" ref="I772:I773" si="289">I773</f>
        <v>0</v>
      </c>
      <c r="J772" s="15">
        <f t="shared" si="267"/>
        <v>-18.2</v>
      </c>
      <c r="K772" s="15">
        <f t="shared" si="268"/>
        <v>0</v>
      </c>
    </row>
    <row r="773" spans="1:11" ht="63" hidden="1" x14ac:dyDescent="0.25">
      <c r="A773" s="3" t="s">
        <v>34</v>
      </c>
      <c r="B773" s="3" t="s">
        <v>468</v>
      </c>
      <c r="C773" s="3" t="s">
        <v>20</v>
      </c>
      <c r="D773" s="3" t="s">
        <v>125</v>
      </c>
      <c r="E773" s="4" t="s">
        <v>116</v>
      </c>
      <c r="F773" s="5" t="s">
        <v>472</v>
      </c>
      <c r="G773" s="3" t="s">
        <v>35</v>
      </c>
      <c r="H773" s="6">
        <f>H774</f>
        <v>18.2</v>
      </c>
      <c r="I773" s="6">
        <f t="shared" si="289"/>
        <v>0</v>
      </c>
      <c r="J773" s="15">
        <f t="shared" si="267"/>
        <v>-18.2</v>
      </c>
      <c r="K773" s="15">
        <f t="shared" si="268"/>
        <v>0</v>
      </c>
    </row>
    <row r="774" spans="1:11" ht="78.75" hidden="1" x14ac:dyDescent="0.25">
      <c r="A774" s="3" t="s">
        <v>36</v>
      </c>
      <c r="B774" s="3" t="s">
        <v>468</v>
      </c>
      <c r="C774" s="3" t="s">
        <v>20</v>
      </c>
      <c r="D774" s="3" t="s">
        <v>125</v>
      </c>
      <c r="E774" s="4" t="s">
        <v>116</v>
      </c>
      <c r="F774" s="5" t="s">
        <v>472</v>
      </c>
      <c r="G774" s="3" t="s">
        <v>37</v>
      </c>
      <c r="H774" s="6">
        <v>18.2</v>
      </c>
      <c r="I774" s="6">
        <v>0</v>
      </c>
      <c r="J774" s="15">
        <f t="shared" si="267"/>
        <v>-18.2</v>
      </c>
      <c r="K774" s="15">
        <f t="shared" si="268"/>
        <v>0</v>
      </c>
    </row>
    <row r="775" spans="1:11" ht="94.5" hidden="1" x14ac:dyDescent="0.25">
      <c r="A775" s="3" t="s">
        <v>473</v>
      </c>
      <c r="B775" s="3" t="s">
        <v>468</v>
      </c>
      <c r="C775" s="3" t="s">
        <v>20</v>
      </c>
      <c r="D775" s="3" t="s">
        <v>125</v>
      </c>
      <c r="E775" s="4" t="s">
        <v>116</v>
      </c>
      <c r="F775" s="5" t="s">
        <v>474</v>
      </c>
      <c r="G775" s="3" t="s">
        <v>5</v>
      </c>
      <c r="H775" s="6">
        <f>H776</f>
        <v>166.7</v>
      </c>
      <c r="I775" s="6">
        <f t="shared" ref="I775:I776" si="290">I776</f>
        <v>166.7</v>
      </c>
      <c r="J775" s="15">
        <f t="shared" si="267"/>
        <v>0</v>
      </c>
      <c r="K775" s="15">
        <f t="shared" si="268"/>
        <v>100</v>
      </c>
    </row>
    <row r="776" spans="1:11" ht="94.5" hidden="1" x14ac:dyDescent="0.25">
      <c r="A776" s="3" t="s">
        <v>128</v>
      </c>
      <c r="B776" s="3" t="s">
        <v>468</v>
      </c>
      <c r="C776" s="3" t="s">
        <v>20</v>
      </c>
      <c r="D776" s="3" t="s">
        <v>125</v>
      </c>
      <c r="E776" s="4" t="s">
        <v>116</v>
      </c>
      <c r="F776" s="5" t="s">
        <v>474</v>
      </c>
      <c r="G776" s="3" t="s">
        <v>129</v>
      </c>
      <c r="H776" s="6">
        <f>H777</f>
        <v>166.7</v>
      </c>
      <c r="I776" s="6">
        <f t="shared" si="290"/>
        <v>166.7</v>
      </c>
      <c r="J776" s="15">
        <f t="shared" ref="J776:J839" si="291">I776-H776</f>
        <v>0</v>
      </c>
      <c r="K776" s="15">
        <f t="shared" ref="K776:K839" si="292">I776/H776*100</f>
        <v>100</v>
      </c>
    </row>
    <row r="777" spans="1:11" ht="31.5" hidden="1" x14ac:dyDescent="0.25">
      <c r="A777" s="3" t="s">
        <v>366</v>
      </c>
      <c r="B777" s="3" t="s">
        <v>468</v>
      </c>
      <c r="C777" s="3" t="s">
        <v>20</v>
      </c>
      <c r="D777" s="3" t="s">
        <v>125</v>
      </c>
      <c r="E777" s="4" t="s">
        <v>116</v>
      </c>
      <c r="F777" s="5" t="s">
        <v>474</v>
      </c>
      <c r="G777" s="3" t="s">
        <v>367</v>
      </c>
      <c r="H777" s="6">
        <v>166.7</v>
      </c>
      <c r="I777" s="6">
        <v>166.7</v>
      </c>
      <c r="J777" s="15">
        <f t="shared" si="291"/>
        <v>0</v>
      </c>
      <c r="K777" s="15">
        <f t="shared" si="292"/>
        <v>100</v>
      </c>
    </row>
    <row r="778" spans="1:11" ht="31.5" hidden="1" x14ac:dyDescent="0.25">
      <c r="A778" s="1" t="s">
        <v>132</v>
      </c>
      <c r="B778" s="1" t="s">
        <v>468</v>
      </c>
      <c r="C778" s="1" t="s">
        <v>66</v>
      </c>
      <c r="D778" s="1" t="s">
        <v>18</v>
      </c>
      <c r="E778" s="72" t="s">
        <v>5</v>
      </c>
      <c r="F778" s="72"/>
      <c r="G778" s="1" t="s">
        <v>5</v>
      </c>
      <c r="H778" s="2">
        <f>H779+H791</f>
        <v>67108.2</v>
      </c>
      <c r="I778" s="2">
        <f t="shared" ref="I778" si="293">I779+I791</f>
        <v>67067.899999999994</v>
      </c>
      <c r="J778" s="22">
        <f t="shared" si="291"/>
        <v>-40.30000000000291</v>
      </c>
      <c r="K778" s="22">
        <f t="shared" si="292"/>
        <v>99.939947726209311</v>
      </c>
    </row>
    <row r="779" spans="1:11" ht="31.5" hidden="1" x14ac:dyDescent="0.25">
      <c r="A779" s="1" t="s">
        <v>475</v>
      </c>
      <c r="B779" s="1" t="s">
        <v>468</v>
      </c>
      <c r="C779" s="1" t="s">
        <v>66</v>
      </c>
      <c r="D779" s="1" t="s">
        <v>17</v>
      </c>
      <c r="E779" s="72" t="s">
        <v>5</v>
      </c>
      <c r="F779" s="72"/>
      <c r="G779" s="1" t="s">
        <v>5</v>
      </c>
      <c r="H779" s="2">
        <f>H780</f>
        <v>8518.7000000000007</v>
      </c>
      <c r="I779" s="2">
        <f t="shared" ref="I779:I780" si="294">I780</f>
        <v>8478.4</v>
      </c>
      <c r="J779" s="22">
        <f t="shared" si="291"/>
        <v>-40.300000000001091</v>
      </c>
      <c r="K779" s="22">
        <f t="shared" si="292"/>
        <v>99.526923122072603</v>
      </c>
    </row>
    <row r="780" spans="1:11" ht="78.75" hidden="1" x14ac:dyDescent="0.25">
      <c r="A780" s="3" t="s">
        <v>49</v>
      </c>
      <c r="B780" s="3" t="s">
        <v>468</v>
      </c>
      <c r="C780" s="3" t="s">
        <v>66</v>
      </c>
      <c r="D780" s="3" t="s">
        <v>17</v>
      </c>
      <c r="E780" s="4" t="s">
        <v>50</v>
      </c>
      <c r="F780" s="5" t="s">
        <v>23</v>
      </c>
      <c r="G780" s="3" t="s">
        <v>5</v>
      </c>
      <c r="H780" s="6">
        <f>H781</f>
        <v>8518.7000000000007</v>
      </c>
      <c r="I780" s="6">
        <f t="shared" si="294"/>
        <v>8478.4</v>
      </c>
      <c r="J780" s="15">
        <f t="shared" si="291"/>
        <v>-40.300000000001091</v>
      </c>
      <c r="K780" s="15">
        <f t="shared" si="292"/>
        <v>99.526923122072603</v>
      </c>
    </row>
    <row r="781" spans="1:11" ht="126" hidden="1" x14ac:dyDescent="0.25">
      <c r="A781" s="3" t="s">
        <v>51</v>
      </c>
      <c r="B781" s="3" t="s">
        <v>468</v>
      </c>
      <c r="C781" s="3" t="s">
        <v>66</v>
      </c>
      <c r="D781" s="3" t="s">
        <v>17</v>
      </c>
      <c r="E781" s="4" t="s">
        <v>52</v>
      </c>
      <c r="F781" s="5" t="s">
        <v>23</v>
      </c>
      <c r="G781" s="3" t="s">
        <v>5</v>
      </c>
      <c r="H781" s="6">
        <f>H782+H785+H788</f>
        <v>8518.7000000000007</v>
      </c>
      <c r="I781" s="6">
        <f t="shared" ref="I781" si="295">I782+I785+I788</f>
        <v>8478.4</v>
      </c>
      <c r="J781" s="15">
        <f t="shared" si="291"/>
        <v>-40.300000000001091</v>
      </c>
      <c r="K781" s="15">
        <f t="shared" si="292"/>
        <v>99.526923122072603</v>
      </c>
    </row>
    <row r="782" spans="1:11" ht="110.25" hidden="1" x14ac:dyDescent="0.25">
      <c r="A782" s="3" t="s">
        <v>476</v>
      </c>
      <c r="B782" s="3" t="s">
        <v>468</v>
      </c>
      <c r="C782" s="3" t="s">
        <v>66</v>
      </c>
      <c r="D782" s="3" t="s">
        <v>17</v>
      </c>
      <c r="E782" s="4" t="s">
        <v>52</v>
      </c>
      <c r="F782" s="5" t="s">
        <v>477</v>
      </c>
      <c r="G782" s="3" t="s">
        <v>5</v>
      </c>
      <c r="H782" s="6">
        <f>H783</f>
        <v>4681.3999999999996</v>
      </c>
      <c r="I782" s="6">
        <f t="shared" ref="I782:I783" si="296">I783</f>
        <v>4679.8999999999996</v>
      </c>
      <c r="J782" s="15">
        <f t="shared" si="291"/>
        <v>-1.5</v>
      </c>
      <c r="K782" s="15">
        <f t="shared" si="292"/>
        <v>99.96795830307174</v>
      </c>
    </row>
    <row r="783" spans="1:11" ht="94.5" hidden="1" x14ac:dyDescent="0.25">
      <c r="A783" s="3" t="s">
        <v>128</v>
      </c>
      <c r="B783" s="3" t="s">
        <v>468</v>
      </c>
      <c r="C783" s="3" t="s">
        <v>66</v>
      </c>
      <c r="D783" s="3" t="s">
        <v>17</v>
      </c>
      <c r="E783" s="4" t="s">
        <v>52</v>
      </c>
      <c r="F783" s="5" t="s">
        <v>477</v>
      </c>
      <c r="G783" s="3" t="s">
        <v>129</v>
      </c>
      <c r="H783" s="6">
        <f>H784</f>
        <v>4681.3999999999996</v>
      </c>
      <c r="I783" s="6">
        <f t="shared" si="296"/>
        <v>4679.8999999999996</v>
      </c>
      <c r="J783" s="15">
        <f t="shared" si="291"/>
        <v>-1.5</v>
      </c>
      <c r="K783" s="15">
        <f t="shared" si="292"/>
        <v>99.96795830307174</v>
      </c>
    </row>
    <row r="784" spans="1:11" ht="31.5" hidden="1" x14ac:dyDescent="0.25">
      <c r="A784" s="3" t="s">
        <v>366</v>
      </c>
      <c r="B784" s="3" t="s">
        <v>468</v>
      </c>
      <c r="C784" s="3" t="s">
        <v>66</v>
      </c>
      <c r="D784" s="3" t="s">
        <v>17</v>
      </c>
      <c r="E784" s="4" t="s">
        <v>52</v>
      </c>
      <c r="F784" s="5" t="s">
        <v>477</v>
      </c>
      <c r="G784" s="3" t="s">
        <v>367</v>
      </c>
      <c r="H784" s="6">
        <v>4681.3999999999996</v>
      </c>
      <c r="I784" s="6">
        <v>4679.8999999999996</v>
      </c>
      <c r="J784" s="15">
        <f t="shared" si="291"/>
        <v>-1.5</v>
      </c>
      <c r="K784" s="15">
        <f t="shared" si="292"/>
        <v>99.96795830307174</v>
      </c>
    </row>
    <row r="785" spans="1:11" ht="63" hidden="1" x14ac:dyDescent="0.25">
      <c r="A785" s="3" t="s">
        <v>478</v>
      </c>
      <c r="B785" s="3" t="s">
        <v>468</v>
      </c>
      <c r="C785" s="3" t="s">
        <v>66</v>
      </c>
      <c r="D785" s="3" t="s">
        <v>17</v>
      </c>
      <c r="E785" s="4" t="s">
        <v>52</v>
      </c>
      <c r="F785" s="5" t="s">
        <v>479</v>
      </c>
      <c r="G785" s="3" t="s">
        <v>5</v>
      </c>
      <c r="H785" s="6">
        <f>H786</f>
        <v>214.6</v>
      </c>
      <c r="I785" s="6">
        <f t="shared" ref="I785:I786" si="297">I786</f>
        <v>175.8</v>
      </c>
      <c r="J785" s="15">
        <f t="shared" si="291"/>
        <v>-38.799999999999983</v>
      </c>
      <c r="K785" s="15">
        <f t="shared" si="292"/>
        <v>81.919850885368135</v>
      </c>
    </row>
    <row r="786" spans="1:11" ht="94.5" hidden="1" x14ac:dyDescent="0.25">
      <c r="A786" s="3" t="s">
        <v>128</v>
      </c>
      <c r="B786" s="3" t="s">
        <v>468</v>
      </c>
      <c r="C786" s="3" t="s">
        <v>66</v>
      </c>
      <c r="D786" s="3" t="s">
        <v>17</v>
      </c>
      <c r="E786" s="4" t="s">
        <v>52</v>
      </c>
      <c r="F786" s="5" t="s">
        <v>479</v>
      </c>
      <c r="G786" s="3" t="s">
        <v>129</v>
      </c>
      <c r="H786" s="6">
        <f>H787</f>
        <v>214.6</v>
      </c>
      <c r="I786" s="6">
        <f t="shared" si="297"/>
        <v>175.8</v>
      </c>
      <c r="J786" s="15">
        <f t="shared" si="291"/>
        <v>-38.799999999999983</v>
      </c>
      <c r="K786" s="15">
        <f t="shared" si="292"/>
        <v>81.919850885368135</v>
      </c>
    </row>
    <row r="787" spans="1:11" ht="31.5" hidden="1" x14ac:dyDescent="0.25">
      <c r="A787" s="3" t="s">
        <v>366</v>
      </c>
      <c r="B787" s="3" t="s">
        <v>468</v>
      </c>
      <c r="C787" s="3" t="s">
        <v>66</v>
      </c>
      <c r="D787" s="3" t="s">
        <v>17</v>
      </c>
      <c r="E787" s="4" t="s">
        <v>52</v>
      </c>
      <c r="F787" s="5" t="s">
        <v>479</v>
      </c>
      <c r="G787" s="3" t="s">
        <v>367</v>
      </c>
      <c r="H787" s="6">
        <v>214.6</v>
      </c>
      <c r="I787" s="6">
        <v>175.8</v>
      </c>
      <c r="J787" s="15">
        <f t="shared" si="291"/>
        <v>-38.799999999999983</v>
      </c>
      <c r="K787" s="15">
        <f t="shared" si="292"/>
        <v>81.919850885368135</v>
      </c>
    </row>
    <row r="788" spans="1:11" ht="393.75" hidden="1" x14ac:dyDescent="0.25">
      <c r="A788" s="3" t="s">
        <v>480</v>
      </c>
      <c r="B788" s="3" t="s">
        <v>468</v>
      </c>
      <c r="C788" s="3" t="s">
        <v>66</v>
      </c>
      <c r="D788" s="3" t="s">
        <v>17</v>
      </c>
      <c r="E788" s="4" t="s">
        <v>52</v>
      </c>
      <c r="F788" s="5" t="s">
        <v>481</v>
      </c>
      <c r="G788" s="3" t="s">
        <v>5</v>
      </c>
      <c r="H788" s="6">
        <f>H789</f>
        <v>3622.7</v>
      </c>
      <c r="I788" s="6">
        <f t="shared" ref="I788:I789" si="298">I789</f>
        <v>3622.7</v>
      </c>
      <c r="J788" s="15">
        <f t="shared" si="291"/>
        <v>0</v>
      </c>
      <c r="K788" s="15">
        <f t="shared" si="292"/>
        <v>100</v>
      </c>
    </row>
    <row r="789" spans="1:11" ht="94.5" hidden="1" x14ac:dyDescent="0.25">
      <c r="A789" s="3" t="s">
        <v>128</v>
      </c>
      <c r="B789" s="3" t="s">
        <v>468</v>
      </c>
      <c r="C789" s="3" t="s">
        <v>66</v>
      </c>
      <c r="D789" s="3" t="s">
        <v>17</v>
      </c>
      <c r="E789" s="4" t="s">
        <v>52</v>
      </c>
      <c r="F789" s="5" t="s">
        <v>481</v>
      </c>
      <c r="G789" s="3" t="s">
        <v>129</v>
      </c>
      <c r="H789" s="6">
        <f>H790</f>
        <v>3622.7</v>
      </c>
      <c r="I789" s="6">
        <f t="shared" si="298"/>
        <v>3622.7</v>
      </c>
      <c r="J789" s="15">
        <f t="shared" si="291"/>
        <v>0</v>
      </c>
      <c r="K789" s="15">
        <f t="shared" si="292"/>
        <v>100</v>
      </c>
    </row>
    <row r="790" spans="1:11" ht="31.5" hidden="1" x14ac:dyDescent="0.25">
      <c r="A790" s="3" t="s">
        <v>366</v>
      </c>
      <c r="B790" s="3" t="s">
        <v>468</v>
      </c>
      <c r="C790" s="3" t="s">
        <v>66</v>
      </c>
      <c r="D790" s="3" t="s">
        <v>17</v>
      </c>
      <c r="E790" s="4" t="s">
        <v>52</v>
      </c>
      <c r="F790" s="5" t="s">
        <v>481</v>
      </c>
      <c r="G790" s="3" t="s">
        <v>367</v>
      </c>
      <c r="H790" s="6">
        <v>3622.7</v>
      </c>
      <c r="I790" s="6">
        <v>3622.7</v>
      </c>
      <c r="J790" s="15">
        <f t="shared" si="291"/>
        <v>0</v>
      </c>
      <c r="K790" s="15">
        <f t="shared" si="292"/>
        <v>100</v>
      </c>
    </row>
    <row r="791" spans="1:11" ht="47.25" hidden="1" x14ac:dyDescent="0.25">
      <c r="A791" s="1" t="s">
        <v>156</v>
      </c>
      <c r="B791" s="1" t="s">
        <v>468</v>
      </c>
      <c r="C791" s="1" t="s">
        <v>66</v>
      </c>
      <c r="D791" s="1" t="s">
        <v>157</v>
      </c>
      <c r="E791" s="72" t="s">
        <v>5</v>
      </c>
      <c r="F791" s="72"/>
      <c r="G791" s="1" t="s">
        <v>5</v>
      </c>
      <c r="H791" s="2">
        <f>H792+H797</f>
        <v>58589.499999999993</v>
      </c>
      <c r="I791" s="2">
        <f t="shared" ref="I791" si="299">I792+I797</f>
        <v>58589.499999999993</v>
      </c>
      <c r="J791" s="22">
        <f t="shared" si="291"/>
        <v>0</v>
      </c>
      <c r="K791" s="22">
        <f t="shared" si="292"/>
        <v>100</v>
      </c>
    </row>
    <row r="792" spans="1:11" ht="126" hidden="1" x14ac:dyDescent="0.25">
      <c r="A792" s="3" t="s">
        <v>158</v>
      </c>
      <c r="B792" s="3" t="s">
        <v>468</v>
      </c>
      <c r="C792" s="3" t="s">
        <v>66</v>
      </c>
      <c r="D792" s="3" t="s">
        <v>157</v>
      </c>
      <c r="E792" s="4" t="s">
        <v>159</v>
      </c>
      <c r="F792" s="5" t="s">
        <v>23</v>
      </c>
      <c r="G792" s="3" t="s">
        <v>5</v>
      </c>
      <c r="H792" s="6">
        <f>H793</f>
        <v>4900</v>
      </c>
      <c r="I792" s="6">
        <f t="shared" ref="I792:I795" si="300">I793</f>
        <v>4900</v>
      </c>
      <c r="J792" s="15">
        <f t="shared" si="291"/>
        <v>0</v>
      </c>
      <c r="K792" s="15">
        <f t="shared" si="292"/>
        <v>100</v>
      </c>
    </row>
    <row r="793" spans="1:11" ht="94.5" hidden="1" x14ac:dyDescent="0.25">
      <c r="A793" s="3" t="s">
        <v>160</v>
      </c>
      <c r="B793" s="3" t="s">
        <v>468</v>
      </c>
      <c r="C793" s="3" t="s">
        <v>66</v>
      </c>
      <c r="D793" s="3" t="s">
        <v>157</v>
      </c>
      <c r="E793" s="4" t="s">
        <v>161</v>
      </c>
      <c r="F793" s="5" t="s">
        <v>23</v>
      </c>
      <c r="G793" s="3" t="s">
        <v>5</v>
      </c>
      <c r="H793" s="6">
        <f>H794</f>
        <v>4900</v>
      </c>
      <c r="I793" s="6">
        <f t="shared" si="300"/>
        <v>4900</v>
      </c>
      <c r="J793" s="15">
        <f t="shared" si="291"/>
        <v>0</v>
      </c>
      <c r="K793" s="15">
        <f t="shared" si="292"/>
        <v>100</v>
      </c>
    </row>
    <row r="794" spans="1:11" ht="78.75" hidden="1" x14ac:dyDescent="0.25">
      <c r="A794" s="3" t="s">
        <v>290</v>
      </c>
      <c r="B794" s="3" t="s">
        <v>468</v>
      </c>
      <c r="C794" s="3" t="s">
        <v>66</v>
      </c>
      <c r="D794" s="3" t="s">
        <v>157</v>
      </c>
      <c r="E794" s="4" t="s">
        <v>161</v>
      </c>
      <c r="F794" s="5" t="s">
        <v>291</v>
      </c>
      <c r="G794" s="3" t="s">
        <v>5</v>
      </c>
      <c r="H794" s="6">
        <f>H795</f>
        <v>4900</v>
      </c>
      <c r="I794" s="6">
        <f t="shared" si="300"/>
        <v>4900</v>
      </c>
      <c r="J794" s="15">
        <f t="shared" si="291"/>
        <v>0</v>
      </c>
      <c r="K794" s="15">
        <f t="shared" si="292"/>
        <v>100</v>
      </c>
    </row>
    <row r="795" spans="1:11" ht="94.5" hidden="1" x14ac:dyDescent="0.25">
      <c r="A795" s="3" t="s">
        <v>128</v>
      </c>
      <c r="B795" s="3" t="s">
        <v>468</v>
      </c>
      <c r="C795" s="3" t="s">
        <v>66</v>
      </c>
      <c r="D795" s="3" t="s">
        <v>157</v>
      </c>
      <c r="E795" s="4" t="s">
        <v>161</v>
      </c>
      <c r="F795" s="5" t="s">
        <v>291</v>
      </c>
      <c r="G795" s="3" t="s">
        <v>129</v>
      </c>
      <c r="H795" s="6">
        <f>H796</f>
        <v>4900</v>
      </c>
      <c r="I795" s="6">
        <f t="shared" si="300"/>
        <v>4900</v>
      </c>
      <c r="J795" s="15">
        <f t="shared" si="291"/>
        <v>0</v>
      </c>
      <c r="K795" s="15">
        <f t="shared" si="292"/>
        <v>100</v>
      </c>
    </row>
    <row r="796" spans="1:11" ht="31.5" hidden="1" x14ac:dyDescent="0.25">
      <c r="A796" s="3" t="s">
        <v>366</v>
      </c>
      <c r="B796" s="3" t="s">
        <v>468</v>
      </c>
      <c r="C796" s="3" t="s">
        <v>66</v>
      </c>
      <c r="D796" s="3" t="s">
        <v>157</v>
      </c>
      <c r="E796" s="4" t="s">
        <v>161</v>
      </c>
      <c r="F796" s="5" t="s">
        <v>291</v>
      </c>
      <c r="G796" s="3" t="s">
        <v>367</v>
      </c>
      <c r="H796" s="6">
        <v>4900</v>
      </c>
      <c r="I796" s="6">
        <v>4900</v>
      </c>
      <c r="J796" s="15">
        <f t="shared" si="291"/>
        <v>0</v>
      </c>
      <c r="K796" s="15">
        <f t="shared" si="292"/>
        <v>100</v>
      </c>
    </row>
    <row r="797" spans="1:11" ht="63" hidden="1" x14ac:dyDescent="0.25">
      <c r="A797" s="3" t="s">
        <v>224</v>
      </c>
      <c r="B797" s="3" t="s">
        <v>468</v>
      </c>
      <c r="C797" s="3" t="s">
        <v>66</v>
      </c>
      <c r="D797" s="3" t="s">
        <v>157</v>
      </c>
      <c r="E797" s="4" t="s">
        <v>225</v>
      </c>
      <c r="F797" s="5" t="s">
        <v>23</v>
      </c>
      <c r="G797" s="3" t="s">
        <v>5</v>
      </c>
      <c r="H797" s="6">
        <f>H798</f>
        <v>53689.499999999993</v>
      </c>
      <c r="I797" s="6">
        <f>I798</f>
        <v>53689.499999999993</v>
      </c>
      <c r="J797" s="15">
        <f t="shared" si="291"/>
        <v>0</v>
      </c>
      <c r="K797" s="15">
        <f t="shared" si="292"/>
        <v>100</v>
      </c>
    </row>
    <row r="798" spans="1:11" ht="141.75" hidden="1" x14ac:dyDescent="0.25">
      <c r="A798" s="3" t="s">
        <v>230</v>
      </c>
      <c r="B798" s="3" t="s">
        <v>468</v>
      </c>
      <c r="C798" s="3" t="s">
        <v>66</v>
      </c>
      <c r="D798" s="3" t="s">
        <v>157</v>
      </c>
      <c r="E798" s="4" t="s">
        <v>231</v>
      </c>
      <c r="F798" s="5" t="s">
        <v>23</v>
      </c>
      <c r="G798" s="3" t="s">
        <v>5</v>
      </c>
      <c r="H798" s="6">
        <f>H799+H802+H805+H808</f>
        <v>53689.499999999993</v>
      </c>
      <c r="I798" s="6">
        <f t="shared" ref="I798" si="301">I799+I802+I805+I808</f>
        <v>53689.499999999993</v>
      </c>
      <c r="J798" s="15">
        <f t="shared" si="291"/>
        <v>0</v>
      </c>
      <c r="K798" s="15">
        <f t="shared" si="292"/>
        <v>100</v>
      </c>
    </row>
    <row r="799" spans="1:11" ht="47.25" hidden="1" x14ac:dyDescent="0.25">
      <c r="A799" s="3" t="s">
        <v>482</v>
      </c>
      <c r="B799" s="3" t="s">
        <v>468</v>
      </c>
      <c r="C799" s="3" t="s">
        <v>66</v>
      </c>
      <c r="D799" s="3" t="s">
        <v>157</v>
      </c>
      <c r="E799" s="4" t="s">
        <v>231</v>
      </c>
      <c r="F799" s="5" t="s">
        <v>483</v>
      </c>
      <c r="G799" s="3" t="s">
        <v>5</v>
      </c>
      <c r="H799" s="6">
        <f>H800</f>
        <v>1000</v>
      </c>
      <c r="I799" s="6">
        <f t="shared" ref="I799:I800" si="302">I800</f>
        <v>1000</v>
      </c>
      <c r="J799" s="15">
        <f t="shared" si="291"/>
        <v>0</v>
      </c>
      <c r="K799" s="15">
        <f t="shared" si="292"/>
        <v>100</v>
      </c>
    </row>
    <row r="800" spans="1:11" ht="94.5" hidden="1" x14ac:dyDescent="0.25">
      <c r="A800" s="3" t="s">
        <v>128</v>
      </c>
      <c r="B800" s="3" t="s">
        <v>468</v>
      </c>
      <c r="C800" s="3" t="s">
        <v>66</v>
      </c>
      <c r="D800" s="3" t="s">
        <v>157</v>
      </c>
      <c r="E800" s="4" t="s">
        <v>231</v>
      </c>
      <c r="F800" s="5" t="s">
        <v>483</v>
      </c>
      <c r="G800" s="3" t="s">
        <v>129</v>
      </c>
      <c r="H800" s="6">
        <f>H801</f>
        <v>1000</v>
      </c>
      <c r="I800" s="6">
        <f t="shared" si="302"/>
        <v>1000</v>
      </c>
      <c r="J800" s="15">
        <f t="shared" si="291"/>
        <v>0</v>
      </c>
      <c r="K800" s="15">
        <f t="shared" si="292"/>
        <v>100</v>
      </c>
    </row>
    <row r="801" spans="1:11" ht="31.5" hidden="1" x14ac:dyDescent="0.25">
      <c r="A801" s="3" t="s">
        <v>366</v>
      </c>
      <c r="B801" s="3" t="s">
        <v>468</v>
      </c>
      <c r="C801" s="3" t="s">
        <v>66</v>
      </c>
      <c r="D801" s="3" t="s">
        <v>157</v>
      </c>
      <c r="E801" s="4" t="s">
        <v>231</v>
      </c>
      <c r="F801" s="5" t="s">
        <v>483</v>
      </c>
      <c r="G801" s="3" t="s">
        <v>367</v>
      </c>
      <c r="H801" s="6">
        <v>1000</v>
      </c>
      <c r="I801" s="6">
        <v>1000</v>
      </c>
      <c r="J801" s="15">
        <f t="shared" si="291"/>
        <v>0</v>
      </c>
      <c r="K801" s="15">
        <f t="shared" si="292"/>
        <v>100</v>
      </c>
    </row>
    <row r="802" spans="1:11" ht="78.75" hidden="1" x14ac:dyDescent="0.25">
      <c r="A802" s="3" t="s">
        <v>232</v>
      </c>
      <c r="B802" s="3" t="s">
        <v>468</v>
      </c>
      <c r="C802" s="3" t="s">
        <v>66</v>
      </c>
      <c r="D802" s="3" t="s">
        <v>157</v>
      </c>
      <c r="E802" s="4" t="s">
        <v>231</v>
      </c>
      <c r="F802" s="5" t="s">
        <v>233</v>
      </c>
      <c r="G802" s="3" t="s">
        <v>5</v>
      </c>
      <c r="H802" s="6">
        <f>H803</f>
        <v>533.20000000000005</v>
      </c>
      <c r="I802" s="6">
        <f t="shared" ref="I802:I803" si="303">I803</f>
        <v>533.20000000000005</v>
      </c>
      <c r="J802" s="15">
        <f t="shared" si="291"/>
        <v>0</v>
      </c>
      <c r="K802" s="15">
        <f t="shared" si="292"/>
        <v>100</v>
      </c>
    </row>
    <row r="803" spans="1:11" ht="94.5" hidden="1" x14ac:dyDescent="0.25">
      <c r="A803" s="3" t="s">
        <v>128</v>
      </c>
      <c r="B803" s="3" t="s">
        <v>468</v>
      </c>
      <c r="C803" s="3" t="s">
        <v>66</v>
      </c>
      <c r="D803" s="3" t="s">
        <v>157</v>
      </c>
      <c r="E803" s="4" t="s">
        <v>231</v>
      </c>
      <c r="F803" s="5" t="s">
        <v>233</v>
      </c>
      <c r="G803" s="3" t="s">
        <v>129</v>
      </c>
      <c r="H803" s="6">
        <f>H804</f>
        <v>533.20000000000005</v>
      </c>
      <c r="I803" s="6">
        <f t="shared" si="303"/>
        <v>533.20000000000005</v>
      </c>
      <c r="J803" s="15">
        <f t="shared" si="291"/>
        <v>0</v>
      </c>
      <c r="K803" s="15">
        <f t="shared" si="292"/>
        <v>100</v>
      </c>
    </row>
    <row r="804" spans="1:11" ht="31.5" hidden="1" x14ac:dyDescent="0.25">
      <c r="A804" s="3" t="s">
        <v>366</v>
      </c>
      <c r="B804" s="3" t="s">
        <v>468</v>
      </c>
      <c r="C804" s="3" t="s">
        <v>66</v>
      </c>
      <c r="D804" s="3" t="s">
        <v>157</v>
      </c>
      <c r="E804" s="4" t="s">
        <v>231</v>
      </c>
      <c r="F804" s="5" t="s">
        <v>233</v>
      </c>
      <c r="G804" s="3" t="s">
        <v>367</v>
      </c>
      <c r="H804" s="6">
        <v>533.20000000000005</v>
      </c>
      <c r="I804" s="6">
        <v>533.20000000000005</v>
      </c>
      <c r="J804" s="15">
        <f t="shared" si="291"/>
        <v>0</v>
      </c>
      <c r="K804" s="15">
        <f t="shared" si="292"/>
        <v>100</v>
      </c>
    </row>
    <row r="805" spans="1:11" ht="78.75" hidden="1" x14ac:dyDescent="0.25">
      <c r="A805" s="3" t="s">
        <v>484</v>
      </c>
      <c r="B805" s="3" t="s">
        <v>468</v>
      </c>
      <c r="C805" s="3" t="s">
        <v>66</v>
      </c>
      <c r="D805" s="3" t="s">
        <v>157</v>
      </c>
      <c r="E805" s="4" t="s">
        <v>231</v>
      </c>
      <c r="F805" s="5" t="s">
        <v>485</v>
      </c>
      <c r="G805" s="3" t="s">
        <v>5</v>
      </c>
      <c r="H805" s="6">
        <f>H806</f>
        <v>50591.6</v>
      </c>
      <c r="I805" s="6">
        <f t="shared" ref="I805:I806" si="304">I806</f>
        <v>50591.6</v>
      </c>
      <c r="J805" s="15">
        <f t="shared" si="291"/>
        <v>0</v>
      </c>
      <c r="K805" s="15">
        <f t="shared" si="292"/>
        <v>100</v>
      </c>
    </row>
    <row r="806" spans="1:11" ht="94.5" hidden="1" x14ac:dyDescent="0.25">
      <c r="A806" s="3" t="s">
        <v>128</v>
      </c>
      <c r="B806" s="3" t="s">
        <v>468</v>
      </c>
      <c r="C806" s="3" t="s">
        <v>66</v>
      </c>
      <c r="D806" s="3" t="s">
        <v>157</v>
      </c>
      <c r="E806" s="4" t="s">
        <v>231</v>
      </c>
      <c r="F806" s="5" t="s">
        <v>485</v>
      </c>
      <c r="G806" s="3" t="s">
        <v>129</v>
      </c>
      <c r="H806" s="6">
        <f>H807</f>
        <v>50591.6</v>
      </c>
      <c r="I806" s="6">
        <f t="shared" si="304"/>
        <v>50591.6</v>
      </c>
      <c r="J806" s="15">
        <f t="shared" si="291"/>
        <v>0</v>
      </c>
      <c r="K806" s="15">
        <f t="shared" si="292"/>
        <v>100</v>
      </c>
    </row>
    <row r="807" spans="1:11" ht="31.5" hidden="1" x14ac:dyDescent="0.25">
      <c r="A807" s="3" t="s">
        <v>366</v>
      </c>
      <c r="B807" s="3" t="s">
        <v>468</v>
      </c>
      <c r="C807" s="3" t="s">
        <v>66</v>
      </c>
      <c r="D807" s="3" t="s">
        <v>157</v>
      </c>
      <c r="E807" s="4" t="s">
        <v>231</v>
      </c>
      <c r="F807" s="5" t="s">
        <v>485</v>
      </c>
      <c r="G807" s="3" t="s">
        <v>367</v>
      </c>
      <c r="H807" s="6">
        <v>50591.6</v>
      </c>
      <c r="I807" s="6">
        <v>50591.6</v>
      </c>
      <c r="J807" s="15">
        <f t="shared" si="291"/>
        <v>0</v>
      </c>
      <c r="K807" s="15">
        <f t="shared" si="292"/>
        <v>100</v>
      </c>
    </row>
    <row r="808" spans="1:11" ht="63" hidden="1" x14ac:dyDescent="0.25">
      <c r="A808" s="3" t="s">
        <v>486</v>
      </c>
      <c r="B808" s="3" t="s">
        <v>468</v>
      </c>
      <c r="C808" s="3" t="s">
        <v>66</v>
      </c>
      <c r="D808" s="3" t="s">
        <v>157</v>
      </c>
      <c r="E808" s="4" t="s">
        <v>231</v>
      </c>
      <c r="F808" s="5" t="s">
        <v>487</v>
      </c>
      <c r="G808" s="3" t="s">
        <v>5</v>
      </c>
      <c r="H808" s="6">
        <f>H809</f>
        <v>1564.7</v>
      </c>
      <c r="I808" s="6">
        <f t="shared" ref="I808:I809" si="305">I809</f>
        <v>1564.7</v>
      </c>
      <c r="J808" s="15">
        <f t="shared" si="291"/>
        <v>0</v>
      </c>
      <c r="K808" s="15">
        <f t="shared" si="292"/>
        <v>100</v>
      </c>
    </row>
    <row r="809" spans="1:11" ht="94.5" hidden="1" x14ac:dyDescent="0.25">
      <c r="A809" s="3" t="s">
        <v>128</v>
      </c>
      <c r="B809" s="3" t="s">
        <v>468</v>
      </c>
      <c r="C809" s="3" t="s">
        <v>66</v>
      </c>
      <c r="D809" s="3" t="s">
        <v>157</v>
      </c>
      <c r="E809" s="4" t="s">
        <v>231</v>
      </c>
      <c r="F809" s="5" t="s">
        <v>487</v>
      </c>
      <c r="G809" s="3" t="s">
        <v>129</v>
      </c>
      <c r="H809" s="6">
        <f>H810</f>
        <v>1564.7</v>
      </c>
      <c r="I809" s="6">
        <f t="shared" si="305"/>
        <v>1564.7</v>
      </c>
      <c r="J809" s="15">
        <f t="shared" si="291"/>
        <v>0</v>
      </c>
      <c r="K809" s="15">
        <f t="shared" si="292"/>
        <v>100</v>
      </c>
    </row>
    <row r="810" spans="1:11" ht="31.5" hidden="1" x14ac:dyDescent="0.25">
      <c r="A810" s="3" t="s">
        <v>366</v>
      </c>
      <c r="B810" s="3" t="s">
        <v>468</v>
      </c>
      <c r="C810" s="3" t="s">
        <v>66</v>
      </c>
      <c r="D810" s="3" t="s">
        <v>157</v>
      </c>
      <c r="E810" s="4" t="s">
        <v>231</v>
      </c>
      <c r="F810" s="5" t="s">
        <v>487</v>
      </c>
      <c r="G810" s="3" t="s">
        <v>367</v>
      </c>
      <c r="H810" s="6">
        <v>1564.7</v>
      </c>
      <c r="I810" s="6">
        <v>1564.7</v>
      </c>
      <c r="J810" s="15">
        <f t="shared" si="291"/>
        <v>0</v>
      </c>
      <c r="K810" s="15">
        <f t="shared" si="292"/>
        <v>100</v>
      </c>
    </row>
    <row r="811" spans="1:11" ht="47.25" hidden="1" x14ac:dyDescent="0.25">
      <c r="A811" s="1" t="s">
        <v>234</v>
      </c>
      <c r="B811" s="1" t="s">
        <v>468</v>
      </c>
      <c r="C811" s="1" t="s">
        <v>86</v>
      </c>
      <c r="D811" s="1" t="s">
        <v>18</v>
      </c>
      <c r="E811" s="72" t="s">
        <v>5</v>
      </c>
      <c r="F811" s="72"/>
      <c r="G811" s="1" t="s">
        <v>5</v>
      </c>
      <c r="H811" s="2">
        <f>H812</f>
        <v>483190.60000000003</v>
      </c>
      <c r="I811" s="2">
        <f t="shared" ref="I811:I812" si="306">I812</f>
        <v>473380.9</v>
      </c>
      <c r="J811" s="22">
        <f t="shared" si="291"/>
        <v>-9809.7000000000116</v>
      </c>
      <c r="K811" s="22">
        <f t="shared" si="292"/>
        <v>97.969807359663037</v>
      </c>
    </row>
    <row r="812" spans="1:11" hidden="1" x14ac:dyDescent="0.25">
      <c r="A812" s="1" t="s">
        <v>235</v>
      </c>
      <c r="B812" s="1" t="s">
        <v>468</v>
      </c>
      <c r="C812" s="1" t="s">
        <v>86</v>
      </c>
      <c r="D812" s="1" t="s">
        <v>20</v>
      </c>
      <c r="E812" s="72" t="s">
        <v>5</v>
      </c>
      <c r="F812" s="72"/>
      <c r="G812" s="1" t="s">
        <v>5</v>
      </c>
      <c r="H812" s="2">
        <f>H813</f>
        <v>483190.60000000003</v>
      </c>
      <c r="I812" s="2">
        <f t="shared" si="306"/>
        <v>473380.9</v>
      </c>
      <c r="J812" s="22">
        <f t="shared" si="291"/>
        <v>-9809.7000000000116</v>
      </c>
      <c r="K812" s="22">
        <f t="shared" si="292"/>
        <v>97.969807359663037</v>
      </c>
    </row>
    <row r="813" spans="1:11" ht="126" hidden="1" x14ac:dyDescent="0.25">
      <c r="A813" s="3" t="s">
        <v>244</v>
      </c>
      <c r="B813" s="3" t="s">
        <v>468</v>
      </c>
      <c r="C813" s="3" t="s">
        <v>86</v>
      </c>
      <c r="D813" s="3" t="s">
        <v>20</v>
      </c>
      <c r="E813" s="4" t="s">
        <v>245</v>
      </c>
      <c r="F813" s="5" t="s">
        <v>23</v>
      </c>
      <c r="G813" s="3" t="s">
        <v>5</v>
      </c>
      <c r="H813" s="6">
        <f>H814+H833</f>
        <v>483190.60000000003</v>
      </c>
      <c r="I813" s="6">
        <f t="shared" ref="I813" si="307">I814+I833</f>
        <v>473380.9</v>
      </c>
      <c r="J813" s="15">
        <f t="shared" si="291"/>
        <v>-9809.7000000000116</v>
      </c>
      <c r="K813" s="15">
        <f t="shared" si="292"/>
        <v>97.969807359663037</v>
      </c>
    </row>
    <row r="814" spans="1:11" ht="110.25" hidden="1" x14ac:dyDescent="0.25">
      <c r="A814" s="3" t="s">
        <v>488</v>
      </c>
      <c r="B814" s="3" t="s">
        <v>468</v>
      </c>
      <c r="C814" s="3" t="s">
        <v>86</v>
      </c>
      <c r="D814" s="3" t="s">
        <v>20</v>
      </c>
      <c r="E814" s="4" t="s">
        <v>489</v>
      </c>
      <c r="F814" s="5" t="s">
        <v>23</v>
      </c>
      <c r="G814" s="3" t="s">
        <v>5</v>
      </c>
      <c r="H814" s="6">
        <f>H815+H818+H821+H824+H827+H830</f>
        <v>182146.00000000006</v>
      </c>
      <c r="I814" s="6">
        <f t="shared" ref="I814" si="308">I815+I818+I821+I824+I827+I830</f>
        <v>182145.90000000005</v>
      </c>
      <c r="J814" s="15">
        <f t="shared" si="291"/>
        <v>-0.10000000000582077</v>
      </c>
      <c r="K814" s="15">
        <f t="shared" si="292"/>
        <v>99.999945098986515</v>
      </c>
    </row>
    <row r="815" spans="1:11" ht="173.25" hidden="1" x14ac:dyDescent="0.25">
      <c r="A815" s="3" t="s">
        <v>490</v>
      </c>
      <c r="B815" s="3" t="s">
        <v>468</v>
      </c>
      <c r="C815" s="3" t="s">
        <v>86</v>
      </c>
      <c r="D815" s="3" t="s">
        <v>20</v>
      </c>
      <c r="E815" s="4" t="s">
        <v>489</v>
      </c>
      <c r="F815" s="5" t="s">
        <v>491</v>
      </c>
      <c r="G815" s="3" t="s">
        <v>5</v>
      </c>
      <c r="H815" s="6">
        <f>H816</f>
        <v>153045.70000000001</v>
      </c>
      <c r="I815" s="6">
        <f t="shared" ref="I815:I816" si="309">I816</f>
        <v>153045.70000000001</v>
      </c>
      <c r="J815" s="15">
        <f t="shared" si="291"/>
        <v>0</v>
      </c>
      <c r="K815" s="15">
        <f t="shared" si="292"/>
        <v>100</v>
      </c>
    </row>
    <row r="816" spans="1:11" ht="94.5" hidden="1" x14ac:dyDescent="0.25">
      <c r="A816" s="3" t="s">
        <v>128</v>
      </c>
      <c r="B816" s="3" t="s">
        <v>468</v>
      </c>
      <c r="C816" s="3" t="s">
        <v>86</v>
      </c>
      <c r="D816" s="3" t="s">
        <v>20</v>
      </c>
      <c r="E816" s="4" t="s">
        <v>489</v>
      </c>
      <c r="F816" s="5" t="s">
        <v>491</v>
      </c>
      <c r="G816" s="3" t="s">
        <v>129</v>
      </c>
      <c r="H816" s="6">
        <f>H817</f>
        <v>153045.70000000001</v>
      </c>
      <c r="I816" s="6">
        <f t="shared" si="309"/>
        <v>153045.70000000001</v>
      </c>
      <c r="J816" s="15">
        <f t="shared" si="291"/>
        <v>0</v>
      </c>
      <c r="K816" s="15">
        <f t="shared" si="292"/>
        <v>100</v>
      </c>
    </row>
    <row r="817" spans="1:11" ht="31.5" hidden="1" x14ac:dyDescent="0.25">
      <c r="A817" s="3" t="s">
        <v>366</v>
      </c>
      <c r="B817" s="3" t="s">
        <v>468</v>
      </c>
      <c r="C817" s="3" t="s">
        <v>86</v>
      </c>
      <c r="D817" s="3" t="s">
        <v>20</v>
      </c>
      <c r="E817" s="4" t="s">
        <v>489</v>
      </c>
      <c r="F817" s="5" t="s">
        <v>491</v>
      </c>
      <c r="G817" s="3" t="s">
        <v>367</v>
      </c>
      <c r="H817" s="6">
        <v>153045.70000000001</v>
      </c>
      <c r="I817" s="6">
        <v>153045.70000000001</v>
      </c>
      <c r="J817" s="15">
        <f t="shared" si="291"/>
        <v>0</v>
      </c>
      <c r="K817" s="15">
        <f t="shared" si="292"/>
        <v>100</v>
      </c>
    </row>
    <row r="818" spans="1:11" ht="63" hidden="1" x14ac:dyDescent="0.25">
      <c r="A818" s="3" t="s">
        <v>492</v>
      </c>
      <c r="B818" s="3" t="s">
        <v>468</v>
      </c>
      <c r="C818" s="3" t="s">
        <v>86</v>
      </c>
      <c r="D818" s="3" t="s">
        <v>20</v>
      </c>
      <c r="E818" s="4" t="s">
        <v>489</v>
      </c>
      <c r="F818" s="5" t="s">
        <v>493</v>
      </c>
      <c r="G818" s="3" t="s">
        <v>5</v>
      </c>
      <c r="H818" s="6">
        <f>H819</f>
        <v>10632.7</v>
      </c>
      <c r="I818" s="6">
        <f t="shared" ref="I818:I819" si="310">I819</f>
        <v>10632.6</v>
      </c>
      <c r="J818" s="15">
        <f t="shared" si="291"/>
        <v>-0.1000000000003638</v>
      </c>
      <c r="K818" s="15">
        <f t="shared" si="292"/>
        <v>99.999059505111589</v>
      </c>
    </row>
    <row r="819" spans="1:11" ht="94.5" hidden="1" x14ac:dyDescent="0.25">
      <c r="A819" s="3" t="s">
        <v>128</v>
      </c>
      <c r="B819" s="3" t="s">
        <v>468</v>
      </c>
      <c r="C819" s="3" t="s">
        <v>86</v>
      </c>
      <c r="D819" s="3" t="s">
        <v>20</v>
      </c>
      <c r="E819" s="4" t="s">
        <v>489</v>
      </c>
      <c r="F819" s="5" t="s">
        <v>493</v>
      </c>
      <c r="G819" s="3" t="s">
        <v>129</v>
      </c>
      <c r="H819" s="6">
        <f>H820</f>
        <v>10632.7</v>
      </c>
      <c r="I819" s="6">
        <f t="shared" si="310"/>
        <v>10632.6</v>
      </c>
      <c r="J819" s="15">
        <f t="shared" si="291"/>
        <v>-0.1000000000003638</v>
      </c>
      <c r="K819" s="15">
        <f t="shared" si="292"/>
        <v>99.999059505111589</v>
      </c>
    </row>
    <row r="820" spans="1:11" ht="31.5" hidden="1" x14ac:dyDescent="0.25">
      <c r="A820" s="3" t="s">
        <v>366</v>
      </c>
      <c r="B820" s="3" t="s">
        <v>468</v>
      </c>
      <c r="C820" s="3" t="s">
        <v>86</v>
      </c>
      <c r="D820" s="3" t="s">
        <v>20</v>
      </c>
      <c r="E820" s="4" t="s">
        <v>489</v>
      </c>
      <c r="F820" s="5" t="s">
        <v>493</v>
      </c>
      <c r="G820" s="3" t="s">
        <v>367</v>
      </c>
      <c r="H820" s="6">
        <v>10632.7</v>
      </c>
      <c r="I820" s="6">
        <v>10632.6</v>
      </c>
      <c r="J820" s="15">
        <f t="shared" si="291"/>
        <v>-0.1000000000003638</v>
      </c>
      <c r="K820" s="15">
        <f t="shared" si="292"/>
        <v>99.999059505111589</v>
      </c>
    </row>
    <row r="821" spans="1:11" ht="173.25" hidden="1" x14ac:dyDescent="0.25">
      <c r="A821" s="3" t="s">
        <v>490</v>
      </c>
      <c r="B821" s="3" t="s">
        <v>468</v>
      </c>
      <c r="C821" s="3" t="s">
        <v>86</v>
      </c>
      <c r="D821" s="3" t="s">
        <v>20</v>
      </c>
      <c r="E821" s="4" t="s">
        <v>489</v>
      </c>
      <c r="F821" s="5" t="s">
        <v>494</v>
      </c>
      <c r="G821" s="3" t="s">
        <v>5</v>
      </c>
      <c r="H821" s="6">
        <f>H822</f>
        <v>6046.2</v>
      </c>
      <c r="I821" s="6">
        <f t="shared" ref="I821:I822" si="311">I822</f>
        <v>6046.2</v>
      </c>
      <c r="J821" s="15">
        <f t="shared" si="291"/>
        <v>0</v>
      </c>
      <c r="K821" s="15">
        <f t="shared" si="292"/>
        <v>100</v>
      </c>
    </row>
    <row r="822" spans="1:11" ht="94.5" hidden="1" x14ac:dyDescent="0.25">
      <c r="A822" s="3" t="s">
        <v>128</v>
      </c>
      <c r="B822" s="3" t="s">
        <v>468</v>
      </c>
      <c r="C822" s="3" t="s">
        <v>86</v>
      </c>
      <c r="D822" s="3" t="s">
        <v>20</v>
      </c>
      <c r="E822" s="4" t="s">
        <v>489</v>
      </c>
      <c r="F822" s="5" t="s">
        <v>494</v>
      </c>
      <c r="G822" s="3" t="s">
        <v>129</v>
      </c>
      <c r="H822" s="6">
        <f>H823</f>
        <v>6046.2</v>
      </c>
      <c r="I822" s="6">
        <f t="shared" si="311"/>
        <v>6046.2</v>
      </c>
      <c r="J822" s="15">
        <f t="shared" si="291"/>
        <v>0</v>
      </c>
      <c r="K822" s="15">
        <f t="shared" si="292"/>
        <v>100</v>
      </c>
    </row>
    <row r="823" spans="1:11" ht="31.5" hidden="1" x14ac:dyDescent="0.25">
      <c r="A823" s="3" t="s">
        <v>366</v>
      </c>
      <c r="B823" s="3" t="s">
        <v>468</v>
      </c>
      <c r="C823" s="3" t="s">
        <v>86</v>
      </c>
      <c r="D823" s="3" t="s">
        <v>20</v>
      </c>
      <c r="E823" s="4" t="s">
        <v>489</v>
      </c>
      <c r="F823" s="5" t="s">
        <v>494</v>
      </c>
      <c r="G823" s="3" t="s">
        <v>367</v>
      </c>
      <c r="H823" s="6">
        <v>6046.2</v>
      </c>
      <c r="I823" s="6">
        <v>6046.2</v>
      </c>
      <c r="J823" s="15">
        <f t="shared" si="291"/>
        <v>0</v>
      </c>
      <c r="K823" s="15">
        <f t="shared" si="292"/>
        <v>100</v>
      </c>
    </row>
    <row r="824" spans="1:11" ht="204.75" hidden="1" x14ac:dyDescent="0.25">
      <c r="A824" s="3" t="s">
        <v>495</v>
      </c>
      <c r="B824" s="3" t="s">
        <v>468</v>
      </c>
      <c r="C824" s="3" t="s">
        <v>86</v>
      </c>
      <c r="D824" s="3" t="s">
        <v>20</v>
      </c>
      <c r="E824" s="4" t="s">
        <v>489</v>
      </c>
      <c r="F824" s="5" t="s">
        <v>496</v>
      </c>
      <c r="G824" s="3" t="s">
        <v>5</v>
      </c>
      <c r="H824" s="6">
        <f>H825</f>
        <v>61.2</v>
      </c>
      <c r="I824" s="6">
        <f t="shared" ref="I824:I825" si="312">I825</f>
        <v>61.2</v>
      </c>
      <c r="J824" s="15">
        <f t="shared" si="291"/>
        <v>0</v>
      </c>
      <c r="K824" s="15">
        <f t="shared" si="292"/>
        <v>100</v>
      </c>
    </row>
    <row r="825" spans="1:11" ht="94.5" hidden="1" x14ac:dyDescent="0.25">
      <c r="A825" s="3" t="s">
        <v>128</v>
      </c>
      <c r="B825" s="3" t="s">
        <v>468</v>
      </c>
      <c r="C825" s="3" t="s">
        <v>86</v>
      </c>
      <c r="D825" s="3" t="s">
        <v>20</v>
      </c>
      <c r="E825" s="4" t="s">
        <v>489</v>
      </c>
      <c r="F825" s="5" t="s">
        <v>496</v>
      </c>
      <c r="G825" s="3" t="s">
        <v>129</v>
      </c>
      <c r="H825" s="6">
        <f>H826</f>
        <v>61.2</v>
      </c>
      <c r="I825" s="6">
        <f t="shared" si="312"/>
        <v>61.2</v>
      </c>
      <c r="J825" s="15">
        <f t="shared" si="291"/>
        <v>0</v>
      </c>
      <c r="K825" s="15">
        <f t="shared" si="292"/>
        <v>100</v>
      </c>
    </row>
    <row r="826" spans="1:11" ht="31.5" hidden="1" x14ac:dyDescent="0.25">
      <c r="A826" s="3" t="s">
        <v>366</v>
      </c>
      <c r="B826" s="3" t="s">
        <v>468</v>
      </c>
      <c r="C826" s="3" t="s">
        <v>86</v>
      </c>
      <c r="D826" s="3" t="s">
        <v>20</v>
      </c>
      <c r="E826" s="4" t="s">
        <v>489</v>
      </c>
      <c r="F826" s="5" t="s">
        <v>496</v>
      </c>
      <c r="G826" s="3" t="s">
        <v>367</v>
      </c>
      <c r="H826" s="6">
        <v>61.2</v>
      </c>
      <c r="I826" s="6">
        <v>61.2</v>
      </c>
      <c r="J826" s="15">
        <f t="shared" si="291"/>
        <v>0</v>
      </c>
      <c r="K826" s="15">
        <f t="shared" si="292"/>
        <v>100</v>
      </c>
    </row>
    <row r="827" spans="1:11" ht="63" hidden="1" x14ac:dyDescent="0.25">
      <c r="A827" s="3" t="s">
        <v>492</v>
      </c>
      <c r="B827" s="3" t="s">
        <v>468</v>
      </c>
      <c r="C827" s="3" t="s">
        <v>86</v>
      </c>
      <c r="D827" s="3" t="s">
        <v>20</v>
      </c>
      <c r="E827" s="4" t="s">
        <v>489</v>
      </c>
      <c r="F827" s="5" t="s">
        <v>497</v>
      </c>
      <c r="G827" s="3" t="s">
        <v>5</v>
      </c>
      <c r="H827" s="6">
        <f>H828</f>
        <v>12236.6</v>
      </c>
      <c r="I827" s="6">
        <f t="shared" ref="I827:I828" si="313">I828</f>
        <v>12236.6</v>
      </c>
      <c r="J827" s="15">
        <f t="shared" si="291"/>
        <v>0</v>
      </c>
      <c r="K827" s="15">
        <f t="shared" si="292"/>
        <v>100</v>
      </c>
    </row>
    <row r="828" spans="1:11" ht="94.5" hidden="1" x14ac:dyDescent="0.25">
      <c r="A828" s="3" t="s">
        <v>128</v>
      </c>
      <c r="B828" s="3" t="s">
        <v>468</v>
      </c>
      <c r="C828" s="3" t="s">
        <v>86</v>
      </c>
      <c r="D828" s="3" t="s">
        <v>20</v>
      </c>
      <c r="E828" s="4" t="s">
        <v>489</v>
      </c>
      <c r="F828" s="5" t="s">
        <v>497</v>
      </c>
      <c r="G828" s="3" t="s">
        <v>129</v>
      </c>
      <c r="H828" s="6">
        <f>H829</f>
        <v>12236.6</v>
      </c>
      <c r="I828" s="6">
        <f t="shared" si="313"/>
        <v>12236.6</v>
      </c>
      <c r="J828" s="15">
        <f t="shared" si="291"/>
        <v>0</v>
      </c>
      <c r="K828" s="15">
        <f t="shared" si="292"/>
        <v>100</v>
      </c>
    </row>
    <row r="829" spans="1:11" ht="31.5" hidden="1" x14ac:dyDescent="0.25">
      <c r="A829" s="3" t="s">
        <v>366</v>
      </c>
      <c r="B829" s="3" t="s">
        <v>468</v>
      </c>
      <c r="C829" s="3" t="s">
        <v>86</v>
      </c>
      <c r="D829" s="3" t="s">
        <v>20</v>
      </c>
      <c r="E829" s="4" t="s">
        <v>489</v>
      </c>
      <c r="F829" s="5" t="s">
        <v>497</v>
      </c>
      <c r="G829" s="3" t="s">
        <v>367</v>
      </c>
      <c r="H829" s="6">
        <v>12236.6</v>
      </c>
      <c r="I829" s="6">
        <v>12236.6</v>
      </c>
      <c r="J829" s="15">
        <f t="shared" si="291"/>
        <v>0</v>
      </c>
      <c r="K829" s="15">
        <f t="shared" si="292"/>
        <v>100</v>
      </c>
    </row>
    <row r="830" spans="1:11" ht="78.75" hidden="1" x14ac:dyDescent="0.25">
      <c r="A830" s="3" t="s">
        <v>498</v>
      </c>
      <c r="B830" s="3" t="s">
        <v>468</v>
      </c>
      <c r="C830" s="3" t="s">
        <v>86</v>
      </c>
      <c r="D830" s="3" t="s">
        <v>20</v>
      </c>
      <c r="E830" s="4" t="s">
        <v>489</v>
      </c>
      <c r="F830" s="5" t="s">
        <v>499</v>
      </c>
      <c r="G830" s="3" t="s">
        <v>5</v>
      </c>
      <c r="H830" s="6">
        <f>H831</f>
        <v>123.6</v>
      </c>
      <c r="I830" s="6">
        <f t="shared" ref="I830:I831" si="314">I831</f>
        <v>123.6</v>
      </c>
      <c r="J830" s="15">
        <f t="shared" si="291"/>
        <v>0</v>
      </c>
      <c r="K830" s="15">
        <f t="shared" si="292"/>
        <v>100</v>
      </c>
    </row>
    <row r="831" spans="1:11" ht="94.5" hidden="1" x14ac:dyDescent="0.25">
      <c r="A831" s="3" t="s">
        <v>128</v>
      </c>
      <c r="B831" s="3" t="s">
        <v>468</v>
      </c>
      <c r="C831" s="3" t="s">
        <v>86</v>
      </c>
      <c r="D831" s="3" t="s">
        <v>20</v>
      </c>
      <c r="E831" s="4" t="s">
        <v>489</v>
      </c>
      <c r="F831" s="5" t="s">
        <v>499</v>
      </c>
      <c r="G831" s="3" t="s">
        <v>129</v>
      </c>
      <c r="H831" s="6">
        <f>H832</f>
        <v>123.6</v>
      </c>
      <c r="I831" s="6">
        <f t="shared" si="314"/>
        <v>123.6</v>
      </c>
      <c r="J831" s="15">
        <f t="shared" si="291"/>
        <v>0</v>
      </c>
      <c r="K831" s="15">
        <f t="shared" si="292"/>
        <v>100</v>
      </c>
    </row>
    <row r="832" spans="1:11" ht="31.5" hidden="1" x14ac:dyDescent="0.25">
      <c r="A832" s="3" t="s">
        <v>366</v>
      </c>
      <c r="B832" s="3" t="s">
        <v>468</v>
      </c>
      <c r="C832" s="3" t="s">
        <v>86</v>
      </c>
      <c r="D832" s="3" t="s">
        <v>20</v>
      </c>
      <c r="E832" s="4" t="s">
        <v>489</v>
      </c>
      <c r="F832" s="5" t="s">
        <v>499</v>
      </c>
      <c r="G832" s="3" t="s">
        <v>367</v>
      </c>
      <c r="H832" s="6">
        <v>123.6</v>
      </c>
      <c r="I832" s="6">
        <v>123.6</v>
      </c>
      <c r="J832" s="15">
        <f t="shared" si="291"/>
        <v>0</v>
      </c>
      <c r="K832" s="15">
        <f t="shared" si="292"/>
        <v>100</v>
      </c>
    </row>
    <row r="833" spans="1:11" ht="94.5" hidden="1" x14ac:dyDescent="0.25">
      <c r="A833" s="3" t="s">
        <v>250</v>
      </c>
      <c r="B833" s="3" t="s">
        <v>468</v>
      </c>
      <c r="C833" s="3" t="s">
        <v>86</v>
      </c>
      <c r="D833" s="3" t="s">
        <v>20</v>
      </c>
      <c r="E833" s="4" t="s">
        <v>251</v>
      </c>
      <c r="F833" s="5" t="s">
        <v>23</v>
      </c>
      <c r="G833" s="3" t="s">
        <v>5</v>
      </c>
      <c r="H833" s="6">
        <f>H834+H837+H840+H843</f>
        <v>301044.59999999998</v>
      </c>
      <c r="I833" s="6">
        <f>I834+I837+I840+I843</f>
        <v>291234.99999999994</v>
      </c>
      <c r="J833" s="15">
        <f t="shared" si="291"/>
        <v>-9809.6000000000349</v>
      </c>
      <c r="K833" s="15">
        <f t="shared" si="292"/>
        <v>96.741479501708369</v>
      </c>
    </row>
    <row r="834" spans="1:11" ht="78.75" hidden="1" x14ac:dyDescent="0.25">
      <c r="A834" s="3" t="s">
        <v>500</v>
      </c>
      <c r="B834" s="3" t="s">
        <v>468</v>
      </c>
      <c r="C834" s="3" t="s">
        <v>86</v>
      </c>
      <c r="D834" s="3" t="s">
        <v>20</v>
      </c>
      <c r="E834" s="4" t="s">
        <v>251</v>
      </c>
      <c r="F834" s="5" t="s">
        <v>501</v>
      </c>
      <c r="G834" s="3" t="s">
        <v>5</v>
      </c>
      <c r="H834" s="6">
        <f>H835</f>
        <v>184447</v>
      </c>
      <c r="I834" s="6">
        <f t="shared" ref="I834:I835" si="315">I835</f>
        <v>184287.8</v>
      </c>
      <c r="J834" s="15">
        <f t="shared" si="291"/>
        <v>-159.20000000001164</v>
      </c>
      <c r="K834" s="15">
        <f t="shared" si="292"/>
        <v>99.9136879428779</v>
      </c>
    </row>
    <row r="835" spans="1:11" ht="94.5" hidden="1" x14ac:dyDescent="0.25">
      <c r="A835" s="3" t="s">
        <v>128</v>
      </c>
      <c r="B835" s="3" t="s">
        <v>468</v>
      </c>
      <c r="C835" s="3" t="s">
        <v>86</v>
      </c>
      <c r="D835" s="3" t="s">
        <v>20</v>
      </c>
      <c r="E835" s="4" t="s">
        <v>251</v>
      </c>
      <c r="F835" s="5" t="s">
        <v>501</v>
      </c>
      <c r="G835" s="3" t="s">
        <v>129</v>
      </c>
      <c r="H835" s="6">
        <f>H836</f>
        <v>184447</v>
      </c>
      <c r="I835" s="6">
        <f t="shared" si="315"/>
        <v>184287.8</v>
      </c>
      <c r="J835" s="15">
        <f t="shared" si="291"/>
        <v>-159.20000000001164</v>
      </c>
      <c r="K835" s="15">
        <f t="shared" si="292"/>
        <v>99.9136879428779</v>
      </c>
    </row>
    <row r="836" spans="1:11" ht="31.5" hidden="1" x14ac:dyDescent="0.25">
      <c r="A836" s="3" t="s">
        <v>366</v>
      </c>
      <c r="B836" s="3" t="s">
        <v>468</v>
      </c>
      <c r="C836" s="3" t="s">
        <v>86</v>
      </c>
      <c r="D836" s="3" t="s">
        <v>20</v>
      </c>
      <c r="E836" s="4" t="s">
        <v>251</v>
      </c>
      <c r="F836" s="5" t="s">
        <v>501</v>
      </c>
      <c r="G836" s="3" t="s">
        <v>367</v>
      </c>
      <c r="H836" s="6">
        <v>184447</v>
      </c>
      <c r="I836" s="6">
        <v>184287.8</v>
      </c>
      <c r="J836" s="15">
        <f t="shared" si="291"/>
        <v>-159.20000000001164</v>
      </c>
      <c r="K836" s="15">
        <f t="shared" si="292"/>
        <v>99.9136879428779</v>
      </c>
    </row>
    <row r="837" spans="1:11" ht="78.75" hidden="1" x14ac:dyDescent="0.25">
      <c r="A837" s="3" t="s">
        <v>252</v>
      </c>
      <c r="B837" s="3" t="s">
        <v>468</v>
      </c>
      <c r="C837" s="3" t="s">
        <v>86</v>
      </c>
      <c r="D837" s="3" t="s">
        <v>20</v>
      </c>
      <c r="E837" s="4" t="s">
        <v>251</v>
      </c>
      <c r="F837" s="5" t="s">
        <v>253</v>
      </c>
      <c r="G837" s="3" t="s">
        <v>5</v>
      </c>
      <c r="H837" s="6">
        <f>H838</f>
        <v>75296.899999999994</v>
      </c>
      <c r="I837" s="6">
        <f t="shared" ref="I837:I838" si="316">I838</f>
        <v>65646.5</v>
      </c>
      <c r="J837" s="15">
        <f t="shared" si="291"/>
        <v>-9650.3999999999942</v>
      </c>
      <c r="K837" s="15">
        <f t="shared" si="292"/>
        <v>87.183536108392261</v>
      </c>
    </row>
    <row r="838" spans="1:11" ht="94.5" hidden="1" x14ac:dyDescent="0.25">
      <c r="A838" s="3" t="s">
        <v>128</v>
      </c>
      <c r="B838" s="3" t="s">
        <v>468</v>
      </c>
      <c r="C838" s="3" t="s">
        <v>86</v>
      </c>
      <c r="D838" s="3" t="s">
        <v>20</v>
      </c>
      <c r="E838" s="4" t="s">
        <v>251</v>
      </c>
      <c r="F838" s="5" t="s">
        <v>253</v>
      </c>
      <c r="G838" s="3" t="s">
        <v>129</v>
      </c>
      <c r="H838" s="6">
        <f>H839</f>
        <v>75296.899999999994</v>
      </c>
      <c r="I838" s="6">
        <f t="shared" si="316"/>
        <v>65646.5</v>
      </c>
      <c r="J838" s="15">
        <f t="shared" si="291"/>
        <v>-9650.3999999999942</v>
      </c>
      <c r="K838" s="15">
        <f t="shared" si="292"/>
        <v>87.183536108392261</v>
      </c>
    </row>
    <row r="839" spans="1:11" ht="31.5" hidden="1" x14ac:dyDescent="0.25">
      <c r="A839" s="3" t="s">
        <v>366</v>
      </c>
      <c r="B839" s="3" t="s">
        <v>468</v>
      </c>
      <c r="C839" s="3" t="s">
        <v>86</v>
      </c>
      <c r="D839" s="3" t="s">
        <v>20</v>
      </c>
      <c r="E839" s="4" t="s">
        <v>251</v>
      </c>
      <c r="F839" s="5" t="s">
        <v>253</v>
      </c>
      <c r="G839" s="3" t="s">
        <v>367</v>
      </c>
      <c r="H839" s="6">
        <v>75296.899999999994</v>
      </c>
      <c r="I839" s="6">
        <v>65646.5</v>
      </c>
      <c r="J839" s="15">
        <f t="shared" si="291"/>
        <v>-9650.3999999999942</v>
      </c>
      <c r="K839" s="15">
        <f t="shared" si="292"/>
        <v>87.183536108392261</v>
      </c>
    </row>
    <row r="840" spans="1:11" ht="126" hidden="1" x14ac:dyDescent="0.25">
      <c r="A840" s="3" t="s">
        <v>403</v>
      </c>
      <c r="B840" s="3" t="s">
        <v>468</v>
      </c>
      <c r="C840" s="3" t="s">
        <v>86</v>
      </c>
      <c r="D840" s="3" t="s">
        <v>20</v>
      </c>
      <c r="E840" s="4" t="s">
        <v>251</v>
      </c>
      <c r="F840" s="5" t="s">
        <v>404</v>
      </c>
      <c r="G840" s="3" t="s">
        <v>5</v>
      </c>
      <c r="H840" s="6">
        <f>H841</f>
        <v>40061.599999999999</v>
      </c>
      <c r="I840" s="6">
        <f t="shared" ref="I840:I841" si="317">I841</f>
        <v>40061.599999999999</v>
      </c>
      <c r="J840" s="15">
        <f t="shared" ref="J840:J903" si="318">I840-H840</f>
        <v>0</v>
      </c>
      <c r="K840" s="15">
        <f t="shared" ref="K840:K903" si="319">I840/H840*100</f>
        <v>100</v>
      </c>
    </row>
    <row r="841" spans="1:11" ht="94.5" hidden="1" x14ac:dyDescent="0.25">
      <c r="A841" s="3" t="s">
        <v>128</v>
      </c>
      <c r="B841" s="3" t="s">
        <v>468</v>
      </c>
      <c r="C841" s="3" t="s">
        <v>86</v>
      </c>
      <c r="D841" s="3" t="s">
        <v>20</v>
      </c>
      <c r="E841" s="4" t="s">
        <v>251</v>
      </c>
      <c r="F841" s="5" t="s">
        <v>404</v>
      </c>
      <c r="G841" s="3" t="s">
        <v>129</v>
      </c>
      <c r="H841" s="6">
        <f>H842</f>
        <v>40061.599999999999</v>
      </c>
      <c r="I841" s="6">
        <f t="shared" si="317"/>
        <v>40061.599999999999</v>
      </c>
      <c r="J841" s="15">
        <f t="shared" si="318"/>
        <v>0</v>
      </c>
      <c r="K841" s="15">
        <f t="shared" si="319"/>
        <v>100</v>
      </c>
    </row>
    <row r="842" spans="1:11" ht="31.5" hidden="1" x14ac:dyDescent="0.25">
      <c r="A842" s="3" t="s">
        <v>366</v>
      </c>
      <c r="B842" s="3" t="s">
        <v>468</v>
      </c>
      <c r="C842" s="3" t="s">
        <v>86</v>
      </c>
      <c r="D842" s="3" t="s">
        <v>20</v>
      </c>
      <c r="E842" s="4" t="s">
        <v>251</v>
      </c>
      <c r="F842" s="5" t="s">
        <v>404</v>
      </c>
      <c r="G842" s="3" t="s">
        <v>367</v>
      </c>
      <c r="H842" s="6">
        <v>40061.599999999999</v>
      </c>
      <c r="I842" s="6">
        <v>40061.599999999999</v>
      </c>
      <c r="J842" s="15">
        <f t="shared" si="318"/>
        <v>0</v>
      </c>
      <c r="K842" s="15">
        <f t="shared" si="319"/>
        <v>100</v>
      </c>
    </row>
    <row r="843" spans="1:11" ht="94.5" hidden="1" x14ac:dyDescent="0.25">
      <c r="A843" s="3" t="s">
        <v>407</v>
      </c>
      <c r="B843" s="3" t="s">
        <v>468</v>
      </c>
      <c r="C843" s="3" t="s">
        <v>86</v>
      </c>
      <c r="D843" s="3" t="s">
        <v>20</v>
      </c>
      <c r="E843" s="4" t="s">
        <v>251</v>
      </c>
      <c r="F843" s="5" t="s">
        <v>408</v>
      </c>
      <c r="G843" s="3" t="s">
        <v>5</v>
      </c>
      <c r="H843" s="6">
        <f>H844</f>
        <v>1239.0999999999999</v>
      </c>
      <c r="I843" s="6">
        <f t="shared" ref="I843:I844" si="320">I844</f>
        <v>1239.0999999999999</v>
      </c>
      <c r="J843" s="15">
        <f t="shared" si="318"/>
        <v>0</v>
      </c>
      <c r="K843" s="15">
        <f t="shared" si="319"/>
        <v>100</v>
      </c>
    </row>
    <row r="844" spans="1:11" ht="94.5" hidden="1" x14ac:dyDescent="0.25">
      <c r="A844" s="3" t="s">
        <v>128</v>
      </c>
      <c r="B844" s="3" t="s">
        <v>468</v>
      </c>
      <c r="C844" s="3" t="s">
        <v>86</v>
      </c>
      <c r="D844" s="3" t="s">
        <v>20</v>
      </c>
      <c r="E844" s="4" t="s">
        <v>251</v>
      </c>
      <c r="F844" s="5" t="s">
        <v>408</v>
      </c>
      <c r="G844" s="3" t="s">
        <v>129</v>
      </c>
      <c r="H844" s="6">
        <f>H845</f>
        <v>1239.0999999999999</v>
      </c>
      <c r="I844" s="6">
        <f t="shared" si="320"/>
        <v>1239.0999999999999</v>
      </c>
      <c r="J844" s="15">
        <f t="shared" si="318"/>
        <v>0</v>
      </c>
      <c r="K844" s="15">
        <f t="shared" si="319"/>
        <v>100</v>
      </c>
    </row>
    <row r="845" spans="1:11" ht="31.5" hidden="1" x14ac:dyDescent="0.25">
      <c r="A845" s="3" t="s">
        <v>366</v>
      </c>
      <c r="B845" s="3" t="s">
        <v>468</v>
      </c>
      <c r="C845" s="3" t="s">
        <v>86</v>
      </c>
      <c r="D845" s="3" t="s">
        <v>20</v>
      </c>
      <c r="E845" s="4" t="s">
        <v>251</v>
      </c>
      <c r="F845" s="5" t="s">
        <v>408</v>
      </c>
      <c r="G845" s="3" t="s">
        <v>367</v>
      </c>
      <c r="H845" s="6">
        <v>1239.0999999999999</v>
      </c>
      <c r="I845" s="6">
        <v>1239.0999999999999</v>
      </c>
      <c r="J845" s="15">
        <f t="shared" si="318"/>
        <v>0</v>
      </c>
      <c r="K845" s="15">
        <f t="shared" si="319"/>
        <v>100</v>
      </c>
    </row>
    <row r="846" spans="1:11" hidden="1" x14ac:dyDescent="0.25">
      <c r="A846" s="1" t="s">
        <v>502</v>
      </c>
      <c r="B846" s="1" t="s">
        <v>468</v>
      </c>
      <c r="C846" s="1" t="s">
        <v>503</v>
      </c>
      <c r="D846" s="1" t="s">
        <v>18</v>
      </c>
      <c r="E846" s="72" t="s">
        <v>5</v>
      </c>
      <c r="F846" s="72"/>
      <c r="G846" s="1" t="s">
        <v>5</v>
      </c>
      <c r="H846" s="2">
        <f>H847+H869+H941+H979+H1007</f>
        <v>2784598.4</v>
      </c>
      <c r="I846" s="2">
        <f>I847+I869+I941+I979+I1007</f>
        <v>2741394.0999999996</v>
      </c>
      <c r="J846" s="22">
        <f t="shared" si="318"/>
        <v>-43204.300000000279</v>
      </c>
      <c r="K846" s="22">
        <f t="shared" si="319"/>
        <v>98.448454901072978</v>
      </c>
    </row>
    <row r="847" spans="1:11" ht="31.5" hidden="1" x14ac:dyDescent="0.25">
      <c r="A847" s="1" t="s">
        <v>504</v>
      </c>
      <c r="B847" s="1" t="s">
        <v>468</v>
      </c>
      <c r="C847" s="1" t="s">
        <v>503</v>
      </c>
      <c r="D847" s="1" t="s">
        <v>17</v>
      </c>
      <c r="E847" s="72" t="s">
        <v>5</v>
      </c>
      <c r="F847" s="72"/>
      <c r="G847" s="1" t="s">
        <v>5</v>
      </c>
      <c r="H847" s="2">
        <f>H848</f>
        <v>1082088.6000000001</v>
      </c>
      <c r="I847" s="2">
        <f t="shared" ref="I847" si="321">I848</f>
        <v>1061972.8</v>
      </c>
      <c r="J847" s="22">
        <f t="shared" si="318"/>
        <v>-20115.800000000047</v>
      </c>
      <c r="K847" s="22">
        <f t="shared" si="319"/>
        <v>98.141020984788113</v>
      </c>
    </row>
    <row r="848" spans="1:11" ht="78.75" hidden="1" x14ac:dyDescent="0.25">
      <c r="A848" s="3" t="s">
        <v>505</v>
      </c>
      <c r="B848" s="3" t="s">
        <v>468</v>
      </c>
      <c r="C848" s="3" t="s">
        <v>503</v>
      </c>
      <c r="D848" s="3" t="s">
        <v>17</v>
      </c>
      <c r="E848" s="4" t="s">
        <v>506</v>
      </c>
      <c r="F848" s="5" t="s">
        <v>23</v>
      </c>
      <c r="G848" s="3" t="s">
        <v>5</v>
      </c>
      <c r="H848" s="6">
        <f>H849+H856</f>
        <v>1082088.6000000001</v>
      </c>
      <c r="I848" s="6">
        <f>I849+I856</f>
        <v>1061972.8</v>
      </c>
      <c r="J848" s="15">
        <f t="shared" si="318"/>
        <v>-20115.800000000047</v>
      </c>
      <c r="K848" s="15">
        <f t="shared" si="319"/>
        <v>98.141020984788113</v>
      </c>
    </row>
    <row r="849" spans="1:11" ht="78.75" hidden="1" x14ac:dyDescent="0.25">
      <c r="A849" s="3" t="s">
        <v>507</v>
      </c>
      <c r="B849" s="3" t="s">
        <v>468</v>
      </c>
      <c r="C849" s="3" t="s">
        <v>503</v>
      </c>
      <c r="D849" s="3" t="s">
        <v>17</v>
      </c>
      <c r="E849" s="4" t="s">
        <v>508</v>
      </c>
      <c r="F849" s="5" t="s">
        <v>23</v>
      </c>
      <c r="G849" s="3" t="s">
        <v>5</v>
      </c>
      <c r="H849" s="6">
        <f>H850+H854</f>
        <v>90453.8</v>
      </c>
      <c r="I849" s="6">
        <f t="shared" ref="I849" si="322">I850+I854</f>
        <v>81728.2</v>
      </c>
      <c r="J849" s="15">
        <f t="shared" si="318"/>
        <v>-8725.6000000000058</v>
      </c>
      <c r="K849" s="15">
        <f t="shared" si="319"/>
        <v>90.353528541642248</v>
      </c>
    </row>
    <row r="850" spans="1:11" ht="63" hidden="1" x14ac:dyDescent="0.25">
      <c r="A850" s="3" t="s">
        <v>509</v>
      </c>
      <c r="B850" s="3" t="s">
        <v>468</v>
      </c>
      <c r="C850" s="3" t="s">
        <v>503</v>
      </c>
      <c r="D850" s="3" t="s">
        <v>17</v>
      </c>
      <c r="E850" s="4" t="s">
        <v>508</v>
      </c>
      <c r="F850" s="5" t="s">
        <v>510</v>
      </c>
      <c r="G850" s="3" t="s">
        <v>5</v>
      </c>
      <c r="H850" s="6">
        <f>H851</f>
        <v>87740.1</v>
      </c>
      <c r="I850" s="6">
        <f t="shared" ref="I850:I851" si="323">I851</f>
        <v>79014.7</v>
      </c>
      <c r="J850" s="15">
        <f t="shared" si="318"/>
        <v>-8725.4000000000087</v>
      </c>
      <c r="K850" s="15">
        <f t="shared" si="319"/>
        <v>90.055402261907602</v>
      </c>
    </row>
    <row r="851" spans="1:11" ht="94.5" hidden="1" x14ac:dyDescent="0.25">
      <c r="A851" s="3" t="s">
        <v>128</v>
      </c>
      <c r="B851" s="3" t="s">
        <v>468</v>
      </c>
      <c r="C851" s="3" t="s">
        <v>503</v>
      </c>
      <c r="D851" s="3" t="s">
        <v>17</v>
      </c>
      <c r="E851" s="4" t="s">
        <v>508</v>
      </c>
      <c r="F851" s="5" t="s">
        <v>510</v>
      </c>
      <c r="G851" s="3" t="s">
        <v>129</v>
      </c>
      <c r="H851" s="6">
        <f>H852</f>
        <v>87740.1</v>
      </c>
      <c r="I851" s="6">
        <f t="shared" si="323"/>
        <v>79014.7</v>
      </c>
      <c r="J851" s="15">
        <f t="shared" si="318"/>
        <v>-8725.4000000000087</v>
      </c>
      <c r="K851" s="15">
        <f t="shared" si="319"/>
        <v>90.055402261907602</v>
      </c>
    </row>
    <row r="852" spans="1:11" ht="31.5" hidden="1" x14ac:dyDescent="0.25">
      <c r="A852" s="3" t="s">
        <v>366</v>
      </c>
      <c r="B852" s="3" t="s">
        <v>468</v>
      </c>
      <c r="C852" s="3" t="s">
        <v>503</v>
      </c>
      <c r="D852" s="3" t="s">
        <v>17</v>
      </c>
      <c r="E852" s="4" t="s">
        <v>508</v>
      </c>
      <c r="F852" s="5" t="s">
        <v>510</v>
      </c>
      <c r="G852" s="3" t="s">
        <v>367</v>
      </c>
      <c r="H852" s="6">
        <v>87740.1</v>
      </c>
      <c r="I852" s="6">
        <v>79014.7</v>
      </c>
      <c r="J852" s="15">
        <f t="shared" si="318"/>
        <v>-8725.4000000000087</v>
      </c>
      <c r="K852" s="15">
        <f t="shared" si="319"/>
        <v>90.055402261907602</v>
      </c>
    </row>
    <row r="853" spans="1:11" ht="47.25" hidden="1" x14ac:dyDescent="0.25">
      <c r="A853" s="3" t="s">
        <v>511</v>
      </c>
      <c r="B853" s="3" t="s">
        <v>468</v>
      </c>
      <c r="C853" s="3" t="s">
        <v>503</v>
      </c>
      <c r="D853" s="3" t="s">
        <v>17</v>
      </c>
      <c r="E853" s="4" t="s">
        <v>508</v>
      </c>
      <c r="F853" s="5" t="s">
        <v>512</v>
      </c>
      <c r="G853" s="3" t="s">
        <v>5</v>
      </c>
      <c r="H853" s="6">
        <f>H854</f>
        <v>2713.7</v>
      </c>
      <c r="I853" s="6">
        <f t="shared" ref="I853:I854" si="324">I854</f>
        <v>2713.5</v>
      </c>
      <c r="J853" s="15">
        <f t="shared" si="318"/>
        <v>-0.1999999999998181</v>
      </c>
      <c r="K853" s="15">
        <f t="shared" si="319"/>
        <v>99.992629988576482</v>
      </c>
    </row>
    <row r="854" spans="1:11" ht="94.5" hidden="1" x14ac:dyDescent="0.25">
      <c r="A854" s="3" t="s">
        <v>128</v>
      </c>
      <c r="B854" s="3" t="s">
        <v>468</v>
      </c>
      <c r="C854" s="3" t="s">
        <v>503</v>
      </c>
      <c r="D854" s="3" t="s">
        <v>17</v>
      </c>
      <c r="E854" s="4" t="s">
        <v>508</v>
      </c>
      <c r="F854" s="5" t="s">
        <v>512</v>
      </c>
      <c r="G854" s="3" t="s">
        <v>129</v>
      </c>
      <c r="H854" s="6">
        <f>H855</f>
        <v>2713.7</v>
      </c>
      <c r="I854" s="6">
        <f t="shared" si="324"/>
        <v>2713.5</v>
      </c>
      <c r="J854" s="15">
        <f t="shared" si="318"/>
        <v>-0.1999999999998181</v>
      </c>
      <c r="K854" s="15">
        <f t="shared" si="319"/>
        <v>99.992629988576482</v>
      </c>
    </row>
    <row r="855" spans="1:11" ht="31.5" hidden="1" x14ac:dyDescent="0.25">
      <c r="A855" s="3" t="s">
        <v>366</v>
      </c>
      <c r="B855" s="3" t="s">
        <v>468</v>
      </c>
      <c r="C855" s="3" t="s">
        <v>503</v>
      </c>
      <c r="D855" s="3" t="s">
        <v>17</v>
      </c>
      <c r="E855" s="4" t="s">
        <v>508</v>
      </c>
      <c r="F855" s="5" t="s">
        <v>512</v>
      </c>
      <c r="G855" s="3" t="s">
        <v>367</v>
      </c>
      <c r="H855" s="6">
        <v>2713.7</v>
      </c>
      <c r="I855" s="6">
        <v>2713.5</v>
      </c>
      <c r="J855" s="15">
        <f t="shared" si="318"/>
        <v>-0.1999999999998181</v>
      </c>
      <c r="K855" s="15">
        <f t="shared" si="319"/>
        <v>99.992629988576482</v>
      </c>
    </row>
    <row r="856" spans="1:11" ht="78.75" hidden="1" x14ac:dyDescent="0.25">
      <c r="A856" s="3" t="s">
        <v>513</v>
      </c>
      <c r="B856" s="3" t="s">
        <v>468</v>
      </c>
      <c r="C856" s="3" t="s">
        <v>503</v>
      </c>
      <c r="D856" s="3" t="s">
        <v>17</v>
      </c>
      <c r="E856" s="4" t="s">
        <v>514</v>
      </c>
      <c r="F856" s="5" t="s">
        <v>23</v>
      </c>
      <c r="G856" s="3" t="s">
        <v>5</v>
      </c>
      <c r="H856" s="6">
        <f>H857+H860+H863+H866</f>
        <v>991634.8</v>
      </c>
      <c r="I856" s="6">
        <f t="shared" ref="I856" si="325">I857+I860+I863+I866</f>
        <v>980244.6</v>
      </c>
      <c r="J856" s="15">
        <f t="shared" si="318"/>
        <v>-11390.20000000007</v>
      </c>
      <c r="K856" s="15">
        <f t="shared" si="319"/>
        <v>98.851371492811651</v>
      </c>
    </row>
    <row r="857" spans="1:11" ht="78.75" hidden="1" x14ac:dyDescent="0.25">
      <c r="A857" s="3" t="s">
        <v>515</v>
      </c>
      <c r="B857" s="3" t="s">
        <v>468</v>
      </c>
      <c r="C857" s="3" t="s">
        <v>503</v>
      </c>
      <c r="D857" s="3" t="s">
        <v>17</v>
      </c>
      <c r="E857" s="4" t="s">
        <v>514</v>
      </c>
      <c r="F857" s="5" t="s">
        <v>516</v>
      </c>
      <c r="G857" s="3" t="s">
        <v>5</v>
      </c>
      <c r="H857" s="6">
        <f>H858</f>
        <v>221632.4</v>
      </c>
      <c r="I857" s="6">
        <f t="shared" ref="I857:I858" si="326">I858</f>
        <v>210475.3</v>
      </c>
      <c r="J857" s="15">
        <f t="shared" si="318"/>
        <v>-11157.100000000006</v>
      </c>
      <c r="K857" s="15">
        <f t="shared" si="319"/>
        <v>94.965943607523087</v>
      </c>
    </row>
    <row r="858" spans="1:11" ht="94.5" hidden="1" x14ac:dyDescent="0.25">
      <c r="A858" s="3" t="s">
        <v>128</v>
      </c>
      <c r="B858" s="3" t="s">
        <v>468</v>
      </c>
      <c r="C858" s="3" t="s">
        <v>503</v>
      </c>
      <c r="D858" s="3" t="s">
        <v>17</v>
      </c>
      <c r="E858" s="4" t="s">
        <v>514</v>
      </c>
      <c r="F858" s="5" t="s">
        <v>516</v>
      </c>
      <c r="G858" s="3" t="s">
        <v>129</v>
      </c>
      <c r="H858" s="6">
        <f>H859</f>
        <v>221632.4</v>
      </c>
      <c r="I858" s="6">
        <f t="shared" si="326"/>
        <v>210475.3</v>
      </c>
      <c r="J858" s="15">
        <f t="shared" si="318"/>
        <v>-11157.100000000006</v>
      </c>
      <c r="K858" s="15">
        <f t="shared" si="319"/>
        <v>94.965943607523087</v>
      </c>
    </row>
    <row r="859" spans="1:11" ht="31.5" hidden="1" x14ac:dyDescent="0.25">
      <c r="A859" s="3" t="s">
        <v>366</v>
      </c>
      <c r="B859" s="3" t="s">
        <v>468</v>
      </c>
      <c r="C859" s="3" t="s">
        <v>503</v>
      </c>
      <c r="D859" s="3" t="s">
        <v>17</v>
      </c>
      <c r="E859" s="4" t="s">
        <v>514</v>
      </c>
      <c r="F859" s="5" t="s">
        <v>516</v>
      </c>
      <c r="G859" s="3" t="s">
        <v>367</v>
      </c>
      <c r="H859" s="6">
        <v>221632.4</v>
      </c>
      <c r="I859" s="6">
        <v>210475.3</v>
      </c>
      <c r="J859" s="15">
        <f t="shared" si="318"/>
        <v>-11157.100000000006</v>
      </c>
      <c r="K859" s="15">
        <f t="shared" si="319"/>
        <v>94.965943607523087</v>
      </c>
    </row>
    <row r="860" spans="1:11" ht="157.5" hidden="1" x14ac:dyDescent="0.25">
      <c r="A860" s="3" t="s">
        <v>79</v>
      </c>
      <c r="B860" s="3" t="s">
        <v>468</v>
      </c>
      <c r="C860" s="3" t="s">
        <v>503</v>
      </c>
      <c r="D860" s="3" t="s">
        <v>17</v>
      </c>
      <c r="E860" s="4" t="s">
        <v>514</v>
      </c>
      <c r="F860" s="5" t="s">
        <v>80</v>
      </c>
      <c r="G860" s="3" t="s">
        <v>5</v>
      </c>
      <c r="H860" s="6">
        <f>H861</f>
        <v>818.8</v>
      </c>
      <c r="I860" s="6">
        <f t="shared" ref="I860:I861" si="327">I861</f>
        <v>818.8</v>
      </c>
      <c r="J860" s="15">
        <f t="shared" si="318"/>
        <v>0</v>
      </c>
      <c r="K860" s="15">
        <f t="shared" si="319"/>
        <v>100</v>
      </c>
    </row>
    <row r="861" spans="1:11" ht="94.5" hidden="1" x14ac:dyDescent="0.25">
      <c r="A861" s="3" t="s">
        <v>128</v>
      </c>
      <c r="B861" s="3" t="s">
        <v>468</v>
      </c>
      <c r="C861" s="3" t="s">
        <v>503</v>
      </c>
      <c r="D861" s="3" t="s">
        <v>17</v>
      </c>
      <c r="E861" s="4" t="s">
        <v>514</v>
      </c>
      <c r="F861" s="5" t="s">
        <v>80</v>
      </c>
      <c r="G861" s="3" t="s">
        <v>129</v>
      </c>
      <c r="H861" s="6">
        <f>H862</f>
        <v>818.8</v>
      </c>
      <c r="I861" s="6">
        <f t="shared" si="327"/>
        <v>818.8</v>
      </c>
      <c r="J861" s="15">
        <f t="shared" si="318"/>
        <v>0</v>
      </c>
      <c r="K861" s="15">
        <f t="shared" si="319"/>
        <v>100</v>
      </c>
    </row>
    <row r="862" spans="1:11" ht="31.5" hidden="1" x14ac:dyDescent="0.25">
      <c r="A862" s="3" t="s">
        <v>366</v>
      </c>
      <c r="B862" s="3" t="s">
        <v>468</v>
      </c>
      <c r="C862" s="3" t="s">
        <v>503</v>
      </c>
      <c r="D862" s="3" t="s">
        <v>17</v>
      </c>
      <c r="E862" s="4" t="s">
        <v>514</v>
      </c>
      <c r="F862" s="5" t="s">
        <v>80</v>
      </c>
      <c r="G862" s="3" t="s">
        <v>367</v>
      </c>
      <c r="H862" s="6">
        <v>818.8</v>
      </c>
      <c r="I862" s="6">
        <v>818.8</v>
      </c>
      <c r="J862" s="15">
        <f t="shared" si="318"/>
        <v>0</v>
      </c>
      <c r="K862" s="15">
        <f t="shared" si="319"/>
        <v>100</v>
      </c>
    </row>
    <row r="863" spans="1:11" ht="409.5" hidden="1" x14ac:dyDescent="0.25">
      <c r="A863" s="3" t="s">
        <v>517</v>
      </c>
      <c r="B863" s="3" t="s">
        <v>468</v>
      </c>
      <c r="C863" s="3" t="s">
        <v>503</v>
      </c>
      <c r="D863" s="3" t="s">
        <v>17</v>
      </c>
      <c r="E863" s="4" t="s">
        <v>514</v>
      </c>
      <c r="F863" s="5" t="s">
        <v>518</v>
      </c>
      <c r="G863" s="3" t="s">
        <v>5</v>
      </c>
      <c r="H863" s="6">
        <f>H864</f>
        <v>3530.2</v>
      </c>
      <c r="I863" s="6">
        <f t="shared" ref="I863:I864" si="328">I864</f>
        <v>3316</v>
      </c>
      <c r="J863" s="15">
        <f t="shared" si="318"/>
        <v>-214.19999999999982</v>
      </c>
      <c r="K863" s="15">
        <f t="shared" si="319"/>
        <v>93.932355107359371</v>
      </c>
    </row>
    <row r="864" spans="1:11" ht="94.5" hidden="1" x14ac:dyDescent="0.25">
      <c r="A864" s="3" t="s">
        <v>128</v>
      </c>
      <c r="B864" s="3" t="s">
        <v>468</v>
      </c>
      <c r="C864" s="3" t="s">
        <v>503</v>
      </c>
      <c r="D864" s="3" t="s">
        <v>17</v>
      </c>
      <c r="E864" s="4" t="s">
        <v>514</v>
      </c>
      <c r="F864" s="5" t="s">
        <v>518</v>
      </c>
      <c r="G864" s="3" t="s">
        <v>129</v>
      </c>
      <c r="H864" s="6">
        <f>H865</f>
        <v>3530.2</v>
      </c>
      <c r="I864" s="6">
        <f t="shared" si="328"/>
        <v>3316</v>
      </c>
      <c r="J864" s="15">
        <f t="shared" si="318"/>
        <v>-214.19999999999982</v>
      </c>
      <c r="K864" s="15">
        <f t="shared" si="319"/>
        <v>93.932355107359371</v>
      </c>
    </row>
    <row r="865" spans="1:11" ht="31.5" hidden="1" x14ac:dyDescent="0.25">
      <c r="A865" s="3" t="s">
        <v>366</v>
      </c>
      <c r="B865" s="3" t="s">
        <v>468</v>
      </c>
      <c r="C865" s="3" t="s">
        <v>503</v>
      </c>
      <c r="D865" s="3" t="s">
        <v>17</v>
      </c>
      <c r="E865" s="4" t="s">
        <v>514</v>
      </c>
      <c r="F865" s="5" t="s">
        <v>518</v>
      </c>
      <c r="G865" s="3" t="s">
        <v>367</v>
      </c>
      <c r="H865" s="6">
        <v>3530.2</v>
      </c>
      <c r="I865" s="6">
        <v>3316</v>
      </c>
      <c r="J865" s="15">
        <f t="shared" si="318"/>
        <v>-214.19999999999982</v>
      </c>
      <c r="K865" s="15">
        <f t="shared" si="319"/>
        <v>93.932355107359371</v>
      </c>
    </row>
    <row r="866" spans="1:11" ht="299.25" hidden="1" x14ac:dyDescent="0.25">
      <c r="A866" s="3" t="s">
        <v>519</v>
      </c>
      <c r="B866" s="3" t="s">
        <v>468</v>
      </c>
      <c r="C866" s="3" t="s">
        <v>503</v>
      </c>
      <c r="D866" s="3" t="s">
        <v>17</v>
      </c>
      <c r="E866" s="4" t="s">
        <v>514</v>
      </c>
      <c r="F866" s="5" t="s">
        <v>520</v>
      </c>
      <c r="G866" s="3" t="s">
        <v>5</v>
      </c>
      <c r="H866" s="6">
        <f>H867</f>
        <v>765653.4</v>
      </c>
      <c r="I866" s="6">
        <f t="shared" ref="I866:I867" si="329">I867</f>
        <v>765634.5</v>
      </c>
      <c r="J866" s="15">
        <f t="shared" si="318"/>
        <v>-18.900000000023283</v>
      </c>
      <c r="K866" s="15">
        <f t="shared" si="319"/>
        <v>99.997531520136917</v>
      </c>
    </row>
    <row r="867" spans="1:11" ht="94.5" hidden="1" x14ac:dyDescent="0.25">
      <c r="A867" s="3" t="s">
        <v>128</v>
      </c>
      <c r="B867" s="3" t="s">
        <v>468</v>
      </c>
      <c r="C867" s="3" t="s">
        <v>503</v>
      </c>
      <c r="D867" s="3" t="s">
        <v>17</v>
      </c>
      <c r="E867" s="4" t="s">
        <v>514</v>
      </c>
      <c r="F867" s="5" t="s">
        <v>520</v>
      </c>
      <c r="G867" s="3" t="s">
        <v>129</v>
      </c>
      <c r="H867" s="6">
        <f>H868</f>
        <v>765653.4</v>
      </c>
      <c r="I867" s="6">
        <f t="shared" si="329"/>
        <v>765634.5</v>
      </c>
      <c r="J867" s="15">
        <f t="shared" si="318"/>
        <v>-18.900000000023283</v>
      </c>
      <c r="K867" s="15">
        <f t="shared" si="319"/>
        <v>99.997531520136917</v>
      </c>
    </row>
    <row r="868" spans="1:11" ht="31.5" hidden="1" x14ac:dyDescent="0.25">
      <c r="A868" s="3" t="s">
        <v>366</v>
      </c>
      <c r="B868" s="3" t="s">
        <v>468</v>
      </c>
      <c r="C868" s="3" t="s">
        <v>503</v>
      </c>
      <c r="D868" s="3" t="s">
        <v>17</v>
      </c>
      <c r="E868" s="4" t="s">
        <v>514</v>
      </c>
      <c r="F868" s="5" t="s">
        <v>520</v>
      </c>
      <c r="G868" s="3" t="s">
        <v>367</v>
      </c>
      <c r="H868" s="6">
        <v>765653.4</v>
      </c>
      <c r="I868" s="6">
        <v>765634.5</v>
      </c>
      <c r="J868" s="15">
        <f t="shared" si="318"/>
        <v>-18.900000000023283</v>
      </c>
      <c r="K868" s="15">
        <f t="shared" si="319"/>
        <v>99.997531520136917</v>
      </c>
    </row>
    <row r="869" spans="1:11" hidden="1" x14ac:dyDescent="0.25">
      <c r="A869" s="1" t="s">
        <v>521</v>
      </c>
      <c r="B869" s="1" t="s">
        <v>468</v>
      </c>
      <c r="C869" s="1" t="s">
        <v>503</v>
      </c>
      <c r="D869" s="1" t="s">
        <v>62</v>
      </c>
      <c r="E869" s="72" t="s">
        <v>5</v>
      </c>
      <c r="F869" s="72"/>
      <c r="G869" s="1" t="s">
        <v>5</v>
      </c>
      <c r="H869" s="2">
        <f>H870+H936</f>
        <v>1328469.9999999998</v>
      </c>
      <c r="I869" s="2">
        <f>I870+I936</f>
        <v>1316958.2999999998</v>
      </c>
      <c r="J869" s="22">
        <f t="shared" si="318"/>
        <v>-11511.699999999953</v>
      </c>
      <c r="K869" s="22">
        <f t="shared" si="319"/>
        <v>99.133461801922522</v>
      </c>
    </row>
    <row r="870" spans="1:11" ht="78.75" hidden="1" x14ac:dyDescent="0.25">
      <c r="A870" s="3" t="s">
        <v>505</v>
      </c>
      <c r="B870" s="3" t="s">
        <v>468</v>
      </c>
      <c r="C870" s="3" t="s">
        <v>503</v>
      </c>
      <c r="D870" s="3" t="s">
        <v>62</v>
      </c>
      <c r="E870" s="4" t="s">
        <v>506</v>
      </c>
      <c r="F870" s="5" t="s">
        <v>23</v>
      </c>
      <c r="G870" s="3" t="s">
        <v>5</v>
      </c>
      <c r="H870" s="6">
        <f>H871+H881+H885+H898+H929</f>
        <v>1327919.9999999998</v>
      </c>
      <c r="I870" s="6">
        <f>I871+I881+I885+I898+I929</f>
        <v>1316408.2999999998</v>
      </c>
      <c r="J870" s="15">
        <f t="shared" si="318"/>
        <v>-11511.699999999953</v>
      </c>
      <c r="K870" s="15">
        <f t="shared" si="319"/>
        <v>99.133102897764928</v>
      </c>
    </row>
    <row r="871" spans="1:11" ht="63" hidden="1" x14ac:dyDescent="0.25">
      <c r="A871" s="3" t="s">
        <v>522</v>
      </c>
      <c r="B871" s="3" t="s">
        <v>468</v>
      </c>
      <c r="C871" s="3" t="s">
        <v>503</v>
      </c>
      <c r="D871" s="3" t="s">
        <v>62</v>
      </c>
      <c r="E871" s="4" t="s">
        <v>523</v>
      </c>
      <c r="F871" s="5" t="s">
        <v>23</v>
      </c>
      <c r="G871" s="3" t="s">
        <v>5</v>
      </c>
      <c r="H871" s="6">
        <f>H872+H875+H878</f>
        <v>1259.3</v>
      </c>
      <c r="I871" s="6">
        <f t="shared" ref="I871" si="330">I872+I875+I878</f>
        <v>1259.3</v>
      </c>
      <c r="J871" s="15">
        <f t="shared" si="318"/>
        <v>0</v>
      </c>
      <c r="K871" s="15">
        <f t="shared" si="319"/>
        <v>100</v>
      </c>
    </row>
    <row r="872" spans="1:11" ht="78.75" hidden="1" x14ac:dyDescent="0.25">
      <c r="A872" s="3" t="s">
        <v>524</v>
      </c>
      <c r="B872" s="3" t="s">
        <v>468</v>
      </c>
      <c r="C872" s="3" t="s">
        <v>503</v>
      </c>
      <c r="D872" s="3" t="s">
        <v>62</v>
      </c>
      <c r="E872" s="4" t="s">
        <v>523</v>
      </c>
      <c r="F872" s="5" t="s">
        <v>525</v>
      </c>
      <c r="G872" s="3" t="s">
        <v>5</v>
      </c>
      <c r="H872" s="6">
        <f>H873</f>
        <v>59.3</v>
      </c>
      <c r="I872" s="6">
        <f t="shared" ref="I872:I873" si="331">I873</f>
        <v>59.3</v>
      </c>
      <c r="J872" s="15">
        <f t="shared" si="318"/>
        <v>0</v>
      </c>
      <c r="K872" s="15">
        <f t="shared" si="319"/>
        <v>100</v>
      </c>
    </row>
    <row r="873" spans="1:11" ht="94.5" hidden="1" x14ac:dyDescent="0.25">
      <c r="A873" s="3" t="s">
        <v>128</v>
      </c>
      <c r="B873" s="3" t="s">
        <v>468</v>
      </c>
      <c r="C873" s="3" t="s">
        <v>503</v>
      </c>
      <c r="D873" s="3" t="s">
        <v>62</v>
      </c>
      <c r="E873" s="4" t="s">
        <v>523</v>
      </c>
      <c r="F873" s="5" t="s">
        <v>525</v>
      </c>
      <c r="G873" s="3" t="s">
        <v>129</v>
      </c>
      <c r="H873" s="6">
        <f>H874</f>
        <v>59.3</v>
      </c>
      <c r="I873" s="6">
        <f t="shared" si="331"/>
        <v>59.3</v>
      </c>
      <c r="J873" s="15">
        <f t="shared" si="318"/>
        <v>0</v>
      </c>
      <c r="K873" s="15">
        <f t="shared" si="319"/>
        <v>100</v>
      </c>
    </row>
    <row r="874" spans="1:11" ht="31.5" hidden="1" x14ac:dyDescent="0.25">
      <c r="A874" s="3" t="s">
        <v>366</v>
      </c>
      <c r="B874" s="3" t="s">
        <v>468</v>
      </c>
      <c r="C874" s="3" t="s">
        <v>503</v>
      </c>
      <c r="D874" s="3" t="s">
        <v>62</v>
      </c>
      <c r="E874" s="4" t="s">
        <v>523</v>
      </c>
      <c r="F874" s="5" t="s">
        <v>525</v>
      </c>
      <c r="G874" s="3" t="s">
        <v>367</v>
      </c>
      <c r="H874" s="6">
        <v>59.3</v>
      </c>
      <c r="I874" s="6">
        <v>59.3</v>
      </c>
      <c r="J874" s="15">
        <f t="shared" si="318"/>
        <v>0</v>
      </c>
      <c r="K874" s="15">
        <f t="shared" si="319"/>
        <v>100</v>
      </c>
    </row>
    <row r="875" spans="1:11" ht="78.75" hidden="1" x14ac:dyDescent="0.25">
      <c r="A875" s="3" t="s">
        <v>524</v>
      </c>
      <c r="B875" s="3" t="s">
        <v>468</v>
      </c>
      <c r="C875" s="3" t="s">
        <v>503</v>
      </c>
      <c r="D875" s="3" t="s">
        <v>62</v>
      </c>
      <c r="E875" s="4" t="s">
        <v>523</v>
      </c>
      <c r="F875" s="5" t="s">
        <v>526</v>
      </c>
      <c r="G875" s="3" t="s">
        <v>5</v>
      </c>
      <c r="H875" s="6">
        <f>H876</f>
        <v>1188</v>
      </c>
      <c r="I875" s="6">
        <f t="shared" ref="I875:I876" si="332">I876</f>
        <v>1188</v>
      </c>
      <c r="J875" s="15">
        <f t="shared" si="318"/>
        <v>0</v>
      </c>
      <c r="K875" s="15">
        <f t="shared" si="319"/>
        <v>100</v>
      </c>
    </row>
    <row r="876" spans="1:11" ht="94.5" hidden="1" x14ac:dyDescent="0.25">
      <c r="A876" s="3" t="s">
        <v>128</v>
      </c>
      <c r="B876" s="3" t="s">
        <v>468</v>
      </c>
      <c r="C876" s="3" t="s">
        <v>503</v>
      </c>
      <c r="D876" s="3" t="s">
        <v>62</v>
      </c>
      <c r="E876" s="4" t="s">
        <v>523</v>
      </c>
      <c r="F876" s="5" t="s">
        <v>526</v>
      </c>
      <c r="G876" s="3" t="s">
        <v>129</v>
      </c>
      <c r="H876" s="6">
        <f>H877</f>
        <v>1188</v>
      </c>
      <c r="I876" s="6">
        <f t="shared" si="332"/>
        <v>1188</v>
      </c>
      <c r="J876" s="15">
        <f t="shared" si="318"/>
        <v>0</v>
      </c>
      <c r="K876" s="15">
        <f t="shared" si="319"/>
        <v>100</v>
      </c>
    </row>
    <row r="877" spans="1:11" ht="31.5" hidden="1" x14ac:dyDescent="0.25">
      <c r="A877" s="3" t="s">
        <v>366</v>
      </c>
      <c r="B877" s="3" t="s">
        <v>468</v>
      </c>
      <c r="C877" s="3" t="s">
        <v>503</v>
      </c>
      <c r="D877" s="3" t="s">
        <v>62</v>
      </c>
      <c r="E877" s="4" t="s">
        <v>523</v>
      </c>
      <c r="F877" s="5" t="s">
        <v>526</v>
      </c>
      <c r="G877" s="3" t="s">
        <v>367</v>
      </c>
      <c r="H877" s="6">
        <v>1188</v>
      </c>
      <c r="I877" s="6">
        <v>1188</v>
      </c>
      <c r="J877" s="15">
        <f t="shared" si="318"/>
        <v>0</v>
      </c>
      <c r="K877" s="15">
        <f t="shared" si="319"/>
        <v>100</v>
      </c>
    </row>
    <row r="878" spans="1:11" ht="94.5" hidden="1" x14ac:dyDescent="0.25">
      <c r="A878" s="3" t="s">
        <v>527</v>
      </c>
      <c r="B878" s="3" t="s">
        <v>468</v>
      </c>
      <c r="C878" s="3" t="s">
        <v>503</v>
      </c>
      <c r="D878" s="3" t="s">
        <v>62</v>
      </c>
      <c r="E878" s="4" t="s">
        <v>523</v>
      </c>
      <c r="F878" s="5" t="s">
        <v>528</v>
      </c>
      <c r="G878" s="3" t="s">
        <v>5</v>
      </c>
      <c r="H878" s="6">
        <f>H879</f>
        <v>12</v>
      </c>
      <c r="I878" s="6">
        <f t="shared" ref="I878:I879" si="333">I879</f>
        <v>12</v>
      </c>
      <c r="J878" s="15">
        <f t="shared" si="318"/>
        <v>0</v>
      </c>
      <c r="K878" s="15">
        <f t="shared" si="319"/>
        <v>100</v>
      </c>
    </row>
    <row r="879" spans="1:11" ht="94.5" hidden="1" x14ac:dyDescent="0.25">
      <c r="A879" s="3" t="s">
        <v>128</v>
      </c>
      <c r="B879" s="3" t="s">
        <v>468</v>
      </c>
      <c r="C879" s="3" t="s">
        <v>503</v>
      </c>
      <c r="D879" s="3" t="s">
        <v>62</v>
      </c>
      <c r="E879" s="4" t="s">
        <v>523</v>
      </c>
      <c r="F879" s="5" t="s">
        <v>528</v>
      </c>
      <c r="G879" s="3" t="s">
        <v>129</v>
      </c>
      <c r="H879" s="6">
        <f>H880</f>
        <v>12</v>
      </c>
      <c r="I879" s="6">
        <f t="shared" si="333"/>
        <v>12</v>
      </c>
      <c r="J879" s="15">
        <f t="shared" si="318"/>
        <v>0</v>
      </c>
      <c r="K879" s="15">
        <f t="shared" si="319"/>
        <v>100</v>
      </c>
    </row>
    <row r="880" spans="1:11" ht="31.5" hidden="1" x14ac:dyDescent="0.25">
      <c r="A880" s="3" t="s">
        <v>366</v>
      </c>
      <c r="B880" s="3" t="s">
        <v>468</v>
      </c>
      <c r="C880" s="3" t="s">
        <v>503</v>
      </c>
      <c r="D880" s="3" t="s">
        <v>62</v>
      </c>
      <c r="E880" s="4" t="s">
        <v>523</v>
      </c>
      <c r="F880" s="5" t="s">
        <v>528</v>
      </c>
      <c r="G880" s="3" t="s">
        <v>367</v>
      </c>
      <c r="H880" s="6">
        <v>12</v>
      </c>
      <c r="I880" s="6">
        <v>12</v>
      </c>
      <c r="J880" s="15">
        <f t="shared" si="318"/>
        <v>0</v>
      </c>
      <c r="K880" s="15">
        <f t="shared" si="319"/>
        <v>100</v>
      </c>
    </row>
    <row r="881" spans="1:11" ht="63" hidden="1" x14ac:dyDescent="0.25">
      <c r="A881" s="3" t="s">
        <v>529</v>
      </c>
      <c r="B881" s="3" t="s">
        <v>468</v>
      </c>
      <c r="C881" s="3" t="s">
        <v>503</v>
      </c>
      <c r="D881" s="3" t="s">
        <v>62</v>
      </c>
      <c r="E881" s="4" t="s">
        <v>530</v>
      </c>
      <c r="F881" s="5" t="s">
        <v>23</v>
      </c>
      <c r="G881" s="3" t="s">
        <v>5</v>
      </c>
      <c r="H881" s="6">
        <f>H882</f>
        <v>61801</v>
      </c>
      <c r="I881" s="6">
        <f t="shared" ref="I881:I883" si="334">I882</f>
        <v>61801</v>
      </c>
      <c r="J881" s="15">
        <f t="shared" si="318"/>
        <v>0</v>
      </c>
      <c r="K881" s="15">
        <f t="shared" si="319"/>
        <v>100</v>
      </c>
    </row>
    <row r="882" spans="1:11" ht="299.25" hidden="1" x14ac:dyDescent="0.25">
      <c r="A882" s="3" t="s">
        <v>531</v>
      </c>
      <c r="B882" s="3" t="s">
        <v>468</v>
      </c>
      <c r="C882" s="3" t="s">
        <v>503</v>
      </c>
      <c r="D882" s="3" t="s">
        <v>62</v>
      </c>
      <c r="E882" s="4" t="s">
        <v>530</v>
      </c>
      <c r="F882" s="5" t="s">
        <v>532</v>
      </c>
      <c r="G882" s="3" t="s">
        <v>5</v>
      </c>
      <c r="H882" s="6">
        <f>H883</f>
        <v>61801</v>
      </c>
      <c r="I882" s="6">
        <f t="shared" si="334"/>
        <v>61801</v>
      </c>
      <c r="J882" s="15">
        <f t="shared" si="318"/>
        <v>0</v>
      </c>
      <c r="K882" s="15">
        <f t="shared" si="319"/>
        <v>100</v>
      </c>
    </row>
    <row r="883" spans="1:11" ht="94.5" hidden="1" x14ac:dyDescent="0.25">
      <c r="A883" s="3" t="s">
        <v>128</v>
      </c>
      <c r="B883" s="3" t="s">
        <v>468</v>
      </c>
      <c r="C883" s="3" t="s">
        <v>503</v>
      </c>
      <c r="D883" s="3" t="s">
        <v>62</v>
      </c>
      <c r="E883" s="4" t="s">
        <v>530</v>
      </c>
      <c r="F883" s="5" t="s">
        <v>532</v>
      </c>
      <c r="G883" s="3" t="s">
        <v>129</v>
      </c>
      <c r="H883" s="6">
        <f>H884</f>
        <v>61801</v>
      </c>
      <c r="I883" s="6">
        <f t="shared" si="334"/>
        <v>61801</v>
      </c>
      <c r="J883" s="15">
        <f t="shared" si="318"/>
        <v>0</v>
      </c>
      <c r="K883" s="15">
        <f t="shared" si="319"/>
        <v>100</v>
      </c>
    </row>
    <row r="884" spans="1:11" ht="31.5" hidden="1" x14ac:dyDescent="0.25">
      <c r="A884" s="3" t="s">
        <v>366</v>
      </c>
      <c r="B884" s="3" t="s">
        <v>468</v>
      </c>
      <c r="C884" s="3" t="s">
        <v>503</v>
      </c>
      <c r="D884" s="3" t="s">
        <v>62</v>
      </c>
      <c r="E884" s="4" t="s">
        <v>530</v>
      </c>
      <c r="F884" s="5" t="s">
        <v>532</v>
      </c>
      <c r="G884" s="3" t="s">
        <v>367</v>
      </c>
      <c r="H884" s="6">
        <v>61801</v>
      </c>
      <c r="I884" s="6">
        <v>61801</v>
      </c>
      <c r="J884" s="15">
        <f t="shared" si="318"/>
        <v>0</v>
      </c>
      <c r="K884" s="15">
        <f t="shared" si="319"/>
        <v>100</v>
      </c>
    </row>
    <row r="885" spans="1:11" ht="78.75" hidden="1" x14ac:dyDescent="0.25">
      <c r="A885" s="3" t="s">
        <v>507</v>
      </c>
      <c r="B885" s="3" t="s">
        <v>468</v>
      </c>
      <c r="C885" s="3" t="s">
        <v>503</v>
      </c>
      <c r="D885" s="3" t="s">
        <v>62</v>
      </c>
      <c r="E885" s="4" t="s">
        <v>508</v>
      </c>
      <c r="F885" s="5" t="s">
        <v>23</v>
      </c>
      <c r="G885" s="3" t="s">
        <v>5</v>
      </c>
      <c r="H885" s="6">
        <f>H886+H889+H892+H895</f>
        <v>30061.5</v>
      </c>
      <c r="I885" s="6">
        <f t="shared" ref="I885" si="335">I886+I889+I892+I895</f>
        <v>30061.4</v>
      </c>
      <c r="J885" s="15">
        <f t="shared" si="318"/>
        <v>-9.9999999998544808E-2</v>
      </c>
      <c r="K885" s="15">
        <f t="shared" si="319"/>
        <v>99.999667348602046</v>
      </c>
    </row>
    <row r="886" spans="1:11" ht="63" hidden="1" x14ac:dyDescent="0.25">
      <c r="A886" s="3" t="s">
        <v>509</v>
      </c>
      <c r="B886" s="3" t="s">
        <v>468</v>
      </c>
      <c r="C886" s="3" t="s">
        <v>503</v>
      </c>
      <c r="D886" s="3" t="s">
        <v>62</v>
      </c>
      <c r="E886" s="4" t="s">
        <v>508</v>
      </c>
      <c r="F886" s="5" t="s">
        <v>510</v>
      </c>
      <c r="G886" s="3" t="s">
        <v>5</v>
      </c>
      <c r="H886" s="6">
        <f>H887</f>
        <v>2214.6999999999998</v>
      </c>
      <c r="I886" s="6">
        <f t="shared" ref="I886:I887" si="336">I887</f>
        <v>2214.6999999999998</v>
      </c>
      <c r="J886" s="15">
        <f t="shared" si="318"/>
        <v>0</v>
      </c>
      <c r="K886" s="15">
        <f t="shared" si="319"/>
        <v>100</v>
      </c>
    </row>
    <row r="887" spans="1:11" ht="94.5" hidden="1" x14ac:dyDescent="0.25">
      <c r="A887" s="3" t="s">
        <v>128</v>
      </c>
      <c r="B887" s="3" t="s">
        <v>468</v>
      </c>
      <c r="C887" s="3" t="s">
        <v>503</v>
      </c>
      <c r="D887" s="3" t="s">
        <v>62</v>
      </c>
      <c r="E887" s="4" t="s">
        <v>508</v>
      </c>
      <c r="F887" s="5" t="s">
        <v>510</v>
      </c>
      <c r="G887" s="3" t="s">
        <v>129</v>
      </c>
      <c r="H887" s="6">
        <f>H888</f>
        <v>2214.6999999999998</v>
      </c>
      <c r="I887" s="6">
        <f t="shared" si="336"/>
        <v>2214.6999999999998</v>
      </c>
      <c r="J887" s="15">
        <f t="shared" si="318"/>
        <v>0</v>
      </c>
      <c r="K887" s="15">
        <f t="shared" si="319"/>
        <v>100</v>
      </c>
    </row>
    <row r="888" spans="1:11" ht="31.5" hidden="1" x14ac:dyDescent="0.25">
      <c r="A888" s="3" t="s">
        <v>366</v>
      </c>
      <c r="B888" s="3" t="s">
        <v>468</v>
      </c>
      <c r="C888" s="3" t="s">
        <v>503</v>
      </c>
      <c r="D888" s="3" t="s">
        <v>62</v>
      </c>
      <c r="E888" s="4" t="s">
        <v>508</v>
      </c>
      <c r="F888" s="5" t="s">
        <v>510</v>
      </c>
      <c r="G888" s="3" t="s">
        <v>367</v>
      </c>
      <c r="H888" s="6">
        <v>2214.6999999999998</v>
      </c>
      <c r="I888" s="6">
        <v>2214.6999999999998</v>
      </c>
      <c r="J888" s="15">
        <f t="shared" si="318"/>
        <v>0</v>
      </c>
      <c r="K888" s="15">
        <f t="shared" si="319"/>
        <v>100</v>
      </c>
    </row>
    <row r="889" spans="1:11" ht="141.75" hidden="1" x14ac:dyDescent="0.25">
      <c r="A889" s="3" t="s">
        <v>533</v>
      </c>
      <c r="B889" s="3" t="s">
        <v>468</v>
      </c>
      <c r="C889" s="3" t="s">
        <v>503</v>
      </c>
      <c r="D889" s="3" t="s">
        <v>62</v>
      </c>
      <c r="E889" s="4" t="s">
        <v>508</v>
      </c>
      <c r="F889" s="5" t="s">
        <v>534</v>
      </c>
      <c r="G889" s="3" t="s">
        <v>5</v>
      </c>
      <c r="H889" s="6">
        <f>H890</f>
        <v>27500</v>
      </c>
      <c r="I889" s="6">
        <f t="shared" ref="I889:I890" si="337">I890</f>
        <v>27499.9</v>
      </c>
      <c r="J889" s="15">
        <f t="shared" si="318"/>
        <v>-9.9999999998544808E-2</v>
      </c>
      <c r="K889" s="15">
        <f t="shared" si="319"/>
        <v>99.99963636363637</v>
      </c>
    </row>
    <row r="890" spans="1:11" ht="94.5" hidden="1" x14ac:dyDescent="0.25">
      <c r="A890" s="3" t="s">
        <v>128</v>
      </c>
      <c r="B890" s="3" t="s">
        <v>468</v>
      </c>
      <c r="C890" s="3" t="s">
        <v>503</v>
      </c>
      <c r="D890" s="3" t="s">
        <v>62</v>
      </c>
      <c r="E890" s="4" t="s">
        <v>508</v>
      </c>
      <c r="F890" s="5" t="s">
        <v>534</v>
      </c>
      <c r="G890" s="3" t="s">
        <v>129</v>
      </c>
      <c r="H890" s="6">
        <f>H891</f>
        <v>27500</v>
      </c>
      <c r="I890" s="6">
        <f t="shared" si="337"/>
        <v>27499.9</v>
      </c>
      <c r="J890" s="15">
        <f t="shared" si="318"/>
        <v>-9.9999999998544808E-2</v>
      </c>
      <c r="K890" s="15">
        <f t="shared" si="319"/>
        <v>99.99963636363637</v>
      </c>
    </row>
    <row r="891" spans="1:11" ht="31.5" hidden="1" x14ac:dyDescent="0.25">
      <c r="A891" s="3" t="s">
        <v>366</v>
      </c>
      <c r="B891" s="3" t="s">
        <v>468</v>
      </c>
      <c r="C891" s="3" t="s">
        <v>503</v>
      </c>
      <c r="D891" s="3" t="s">
        <v>62</v>
      </c>
      <c r="E891" s="4" t="s">
        <v>508</v>
      </c>
      <c r="F891" s="5" t="s">
        <v>534</v>
      </c>
      <c r="G891" s="3" t="s">
        <v>367</v>
      </c>
      <c r="H891" s="6">
        <v>27500</v>
      </c>
      <c r="I891" s="6">
        <v>27499.9</v>
      </c>
      <c r="J891" s="15">
        <f t="shared" si="318"/>
        <v>-9.9999999998544808E-2</v>
      </c>
      <c r="K891" s="15">
        <f t="shared" si="319"/>
        <v>99.99963636363637</v>
      </c>
    </row>
    <row r="892" spans="1:11" ht="47.25" hidden="1" x14ac:dyDescent="0.25">
      <c r="A892" s="3" t="s">
        <v>511</v>
      </c>
      <c r="B892" s="3" t="s">
        <v>468</v>
      </c>
      <c r="C892" s="3" t="s">
        <v>503</v>
      </c>
      <c r="D892" s="3" t="s">
        <v>62</v>
      </c>
      <c r="E892" s="4" t="s">
        <v>508</v>
      </c>
      <c r="F892" s="5" t="s">
        <v>512</v>
      </c>
      <c r="G892" s="3" t="s">
        <v>5</v>
      </c>
      <c r="H892" s="6">
        <f>H893</f>
        <v>68.5</v>
      </c>
      <c r="I892" s="6">
        <f t="shared" ref="I892:I893" si="338">I893</f>
        <v>68.5</v>
      </c>
      <c r="J892" s="15">
        <f t="shared" si="318"/>
        <v>0</v>
      </c>
      <c r="K892" s="15">
        <f t="shared" si="319"/>
        <v>100</v>
      </c>
    </row>
    <row r="893" spans="1:11" ht="94.5" hidden="1" x14ac:dyDescent="0.25">
      <c r="A893" s="3" t="s">
        <v>128</v>
      </c>
      <c r="B893" s="3" t="s">
        <v>468</v>
      </c>
      <c r="C893" s="3" t="s">
        <v>503</v>
      </c>
      <c r="D893" s="3" t="s">
        <v>62</v>
      </c>
      <c r="E893" s="4" t="s">
        <v>508</v>
      </c>
      <c r="F893" s="5" t="s">
        <v>512</v>
      </c>
      <c r="G893" s="3" t="s">
        <v>129</v>
      </c>
      <c r="H893" s="6">
        <f>H894</f>
        <v>68.5</v>
      </c>
      <c r="I893" s="6">
        <f t="shared" si="338"/>
        <v>68.5</v>
      </c>
      <c r="J893" s="15">
        <f t="shared" si="318"/>
        <v>0</v>
      </c>
      <c r="K893" s="15">
        <f t="shared" si="319"/>
        <v>100</v>
      </c>
    </row>
    <row r="894" spans="1:11" ht="31.5" hidden="1" x14ac:dyDescent="0.25">
      <c r="A894" s="3" t="s">
        <v>366</v>
      </c>
      <c r="B894" s="3" t="s">
        <v>468</v>
      </c>
      <c r="C894" s="3" t="s">
        <v>503</v>
      </c>
      <c r="D894" s="3" t="s">
        <v>62</v>
      </c>
      <c r="E894" s="4" t="s">
        <v>508</v>
      </c>
      <c r="F894" s="5" t="s">
        <v>512</v>
      </c>
      <c r="G894" s="3" t="s">
        <v>367</v>
      </c>
      <c r="H894" s="6">
        <v>68.5</v>
      </c>
      <c r="I894" s="6">
        <v>68.5</v>
      </c>
      <c r="J894" s="15">
        <f t="shared" si="318"/>
        <v>0</v>
      </c>
      <c r="K894" s="15">
        <f t="shared" si="319"/>
        <v>100</v>
      </c>
    </row>
    <row r="895" spans="1:11" ht="94.5" hidden="1" x14ac:dyDescent="0.25">
      <c r="A895" s="3" t="s">
        <v>535</v>
      </c>
      <c r="B895" s="3" t="s">
        <v>468</v>
      </c>
      <c r="C895" s="3" t="s">
        <v>503</v>
      </c>
      <c r="D895" s="3" t="s">
        <v>62</v>
      </c>
      <c r="E895" s="4" t="s">
        <v>508</v>
      </c>
      <c r="F895" s="5" t="s">
        <v>536</v>
      </c>
      <c r="G895" s="3" t="s">
        <v>5</v>
      </c>
      <c r="H895" s="6">
        <f>H896</f>
        <v>278.3</v>
      </c>
      <c r="I895" s="6">
        <f t="shared" ref="I895:I896" si="339">I896</f>
        <v>278.3</v>
      </c>
      <c r="J895" s="15">
        <f t="shared" si="318"/>
        <v>0</v>
      </c>
      <c r="K895" s="15">
        <f t="shared" si="319"/>
        <v>100</v>
      </c>
    </row>
    <row r="896" spans="1:11" ht="94.5" hidden="1" x14ac:dyDescent="0.25">
      <c r="A896" s="3" t="s">
        <v>128</v>
      </c>
      <c r="B896" s="3" t="s">
        <v>468</v>
      </c>
      <c r="C896" s="3" t="s">
        <v>503</v>
      </c>
      <c r="D896" s="3" t="s">
        <v>62</v>
      </c>
      <c r="E896" s="4" t="s">
        <v>508</v>
      </c>
      <c r="F896" s="5" t="s">
        <v>536</v>
      </c>
      <c r="G896" s="3" t="s">
        <v>129</v>
      </c>
      <c r="H896" s="6">
        <f>H897</f>
        <v>278.3</v>
      </c>
      <c r="I896" s="6">
        <f t="shared" si="339"/>
        <v>278.3</v>
      </c>
      <c r="J896" s="15">
        <f t="shared" si="318"/>
        <v>0</v>
      </c>
      <c r="K896" s="15">
        <f t="shared" si="319"/>
        <v>100</v>
      </c>
    </row>
    <row r="897" spans="1:11" ht="31.5" hidden="1" x14ac:dyDescent="0.25">
      <c r="A897" s="3" t="s">
        <v>366</v>
      </c>
      <c r="B897" s="3" t="s">
        <v>468</v>
      </c>
      <c r="C897" s="3" t="s">
        <v>503</v>
      </c>
      <c r="D897" s="3" t="s">
        <v>62</v>
      </c>
      <c r="E897" s="4" t="s">
        <v>508</v>
      </c>
      <c r="F897" s="5" t="s">
        <v>536</v>
      </c>
      <c r="G897" s="3" t="s">
        <v>367</v>
      </c>
      <c r="H897" s="6">
        <v>278.3</v>
      </c>
      <c r="I897" s="6">
        <v>278.3</v>
      </c>
      <c r="J897" s="15">
        <f t="shared" si="318"/>
        <v>0</v>
      </c>
      <c r="K897" s="15">
        <f t="shared" si="319"/>
        <v>100</v>
      </c>
    </row>
    <row r="898" spans="1:11" ht="78.75" hidden="1" x14ac:dyDescent="0.25">
      <c r="A898" s="3" t="s">
        <v>513</v>
      </c>
      <c r="B898" s="3" t="s">
        <v>468</v>
      </c>
      <c r="C898" s="3" t="s">
        <v>503</v>
      </c>
      <c r="D898" s="3" t="s">
        <v>62</v>
      </c>
      <c r="E898" s="4" t="s">
        <v>514</v>
      </c>
      <c r="F898" s="5" t="s">
        <v>23</v>
      </c>
      <c r="G898" s="3" t="s">
        <v>5</v>
      </c>
      <c r="H898" s="6">
        <f>H899+H902+H905+H908+H911+H914+H917+H920+H923+H926</f>
        <v>1233610.9999999998</v>
      </c>
      <c r="I898" s="6">
        <f>I899+I902+I905+I908+I911+I914+I917+I920+I923+I926</f>
        <v>1222165.7</v>
      </c>
      <c r="J898" s="15">
        <f t="shared" si="318"/>
        <v>-11445.299999999814</v>
      </c>
      <c r="K898" s="15">
        <f t="shared" si="319"/>
        <v>99.072211580473919</v>
      </c>
    </row>
    <row r="899" spans="1:11" ht="78.75" hidden="1" x14ac:dyDescent="0.25">
      <c r="A899" s="3" t="s">
        <v>537</v>
      </c>
      <c r="B899" s="3" t="s">
        <v>468</v>
      </c>
      <c r="C899" s="3" t="s">
        <v>503</v>
      </c>
      <c r="D899" s="3" t="s">
        <v>62</v>
      </c>
      <c r="E899" s="4" t="s">
        <v>514</v>
      </c>
      <c r="F899" s="5" t="s">
        <v>538</v>
      </c>
      <c r="G899" s="3" t="s">
        <v>5</v>
      </c>
      <c r="H899" s="6">
        <f>H900</f>
        <v>195462</v>
      </c>
      <c r="I899" s="6">
        <f t="shared" ref="I899:I900" si="340">I900</f>
        <v>184605.1</v>
      </c>
      <c r="J899" s="15">
        <f t="shared" si="318"/>
        <v>-10856.899999999994</v>
      </c>
      <c r="K899" s="15">
        <f t="shared" si="319"/>
        <v>94.445518822072842</v>
      </c>
    </row>
    <row r="900" spans="1:11" ht="94.5" hidden="1" x14ac:dyDescent="0.25">
      <c r="A900" s="3" t="s">
        <v>128</v>
      </c>
      <c r="B900" s="3" t="s">
        <v>468</v>
      </c>
      <c r="C900" s="3" t="s">
        <v>503</v>
      </c>
      <c r="D900" s="3" t="s">
        <v>62</v>
      </c>
      <c r="E900" s="4" t="s">
        <v>514</v>
      </c>
      <c r="F900" s="5" t="s">
        <v>538</v>
      </c>
      <c r="G900" s="3" t="s">
        <v>129</v>
      </c>
      <c r="H900" s="6">
        <f>H901</f>
        <v>195462</v>
      </c>
      <c r="I900" s="6">
        <f t="shared" si="340"/>
        <v>184605.1</v>
      </c>
      <c r="J900" s="15">
        <f t="shared" si="318"/>
        <v>-10856.899999999994</v>
      </c>
      <c r="K900" s="15">
        <f t="shared" si="319"/>
        <v>94.445518822072842</v>
      </c>
    </row>
    <row r="901" spans="1:11" ht="31.5" hidden="1" x14ac:dyDescent="0.25">
      <c r="A901" s="3" t="s">
        <v>366</v>
      </c>
      <c r="B901" s="3" t="s">
        <v>468</v>
      </c>
      <c r="C901" s="3" t="s">
        <v>503</v>
      </c>
      <c r="D901" s="3" t="s">
        <v>62</v>
      </c>
      <c r="E901" s="4" t="s">
        <v>514</v>
      </c>
      <c r="F901" s="5" t="s">
        <v>538</v>
      </c>
      <c r="G901" s="3" t="s">
        <v>367</v>
      </c>
      <c r="H901" s="6">
        <v>195462</v>
      </c>
      <c r="I901" s="6">
        <v>184605.1</v>
      </c>
      <c r="J901" s="15">
        <f t="shared" si="318"/>
        <v>-10856.899999999994</v>
      </c>
      <c r="K901" s="15">
        <f t="shared" si="319"/>
        <v>94.445518822072842</v>
      </c>
    </row>
    <row r="902" spans="1:11" ht="94.5" hidden="1" x14ac:dyDescent="0.25">
      <c r="A902" s="3" t="s">
        <v>539</v>
      </c>
      <c r="B902" s="3" t="s">
        <v>468</v>
      </c>
      <c r="C902" s="3" t="s">
        <v>503</v>
      </c>
      <c r="D902" s="3" t="s">
        <v>62</v>
      </c>
      <c r="E902" s="4" t="s">
        <v>514</v>
      </c>
      <c r="F902" s="5" t="s">
        <v>540</v>
      </c>
      <c r="G902" s="3" t="s">
        <v>5</v>
      </c>
      <c r="H902" s="6">
        <f>H903</f>
        <v>179.9</v>
      </c>
      <c r="I902" s="6">
        <f t="shared" ref="I902:I903" si="341">I903</f>
        <v>178.3</v>
      </c>
      <c r="J902" s="15">
        <f t="shared" si="318"/>
        <v>-1.5999999999999943</v>
      </c>
      <c r="K902" s="15">
        <f t="shared" si="319"/>
        <v>99.110617009449697</v>
      </c>
    </row>
    <row r="903" spans="1:11" ht="94.5" hidden="1" x14ac:dyDescent="0.25">
      <c r="A903" s="3" t="s">
        <v>128</v>
      </c>
      <c r="B903" s="3" t="s">
        <v>468</v>
      </c>
      <c r="C903" s="3" t="s">
        <v>503</v>
      </c>
      <c r="D903" s="3" t="s">
        <v>62</v>
      </c>
      <c r="E903" s="4" t="s">
        <v>514</v>
      </c>
      <c r="F903" s="5" t="s">
        <v>540</v>
      </c>
      <c r="G903" s="3" t="s">
        <v>129</v>
      </c>
      <c r="H903" s="6">
        <f>H904</f>
        <v>179.9</v>
      </c>
      <c r="I903" s="6">
        <f t="shared" si="341"/>
        <v>178.3</v>
      </c>
      <c r="J903" s="15">
        <f t="shared" si="318"/>
        <v>-1.5999999999999943</v>
      </c>
      <c r="K903" s="15">
        <f t="shared" si="319"/>
        <v>99.110617009449697</v>
      </c>
    </row>
    <row r="904" spans="1:11" ht="31.5" hidden="1" x14ac:dyDescent="0.25">
      <c r="A904" s="3" t="s">
        <v>366</v>
      </c>
      <c r="B904" s="3" t="s">
        <v>468</v>
      </c>
      <c r="C904" s="3" t="s">
        <v>503</v>
      </c>
      <c r="D904" s="3" t="s">
        <v>62</v>
      </c>
      <c r="E904" s="4" t="s">
        <v>514</v>
      </c>
      <c r="F904" s="5" t="s">
        <v>540</v>
      </c>
      <c r="G904" s="3" t="s">
        <v>367</v>
      </c>
      <c r="H904" s="6">
        <v>179.9</v>
      </c>
      <c r="I904" s="6">
        <v>178.3</v>
      </c>
      <c r="J904" s="15">
        <f t="shared" ref="J904:J967" si="342">I904-H904</f>
        <v>-1.5999999999999943</v>
      </c>
      <c r="K904" s="15">
        <f t="shared" ref="K904:K967" si="343">I904/H904*100</f>
        <v>99.110617009449697</v>
      </c>
    </row>
    <row r="905" spans="1:11" ht="94.5" hidden="1" x14ac:dyDescent="0.25">
      <c r="A905" s="3" t="s">
        <v>541</v>
      </c>
      <c r="B905" s="3" t="s">
        <v>468</v>
      </c>
      <c r="C905" s="3" t="s">
        <v>503</v>
      </c>
      <c r="D905" s="3" t="s">
        <v>62</v>
      </c>
      <c r="E905" s="4" t="s">
        <v>514</v>
      </c>
      <c r="F905" s="5" t="s">
        <v>542</v>
      </c>
      <c r="G905" s="3" t="s">
        <v>5</v>
      </c>
      <c r="H905" s="6">
        <f>H906</f>
        <v>169.6</v>
      </c>
      <c r="I905" s="6">
        <f t="shared" ref="I905:I906" si="344">I906</f>
        <v>168.6</v>
      </c>
      <c r="J905" s="15">
        <f t="shared" si="342"/>
        <v>-1</v>
      </c>
      <c r="K905" s="15">
        <f t="shared" si="343"/>
        <v>99.410377358490564</v>
      </c>
    </row>
    <row r="906" spans="1:11" ht="63" hidden="1" x14ac:dyDescent="0.25">
      <c r="A906" s="3" t="s">
        <v>34</v>
      </c>
      <c r="B906" s="3" t="s">
        <v>468</v>
      </c>
      <c r="C906" s="3" t="s">
        <v>503</v>
      </c>
      <c r="D906" s="3" t="s">
        <v>62</v>
      </c>
      <c r="E906" s="4" t="s">
        <v>514</v>
      </c>
      <c r="F906" s="5" t="s">
        <v>542</v>
      </c>
      <c r="G906" s="3" t="s">
        <v>35</v>
      </c>
      <c r="H906" s="6">
        <f>H907</f>
        <v>169.6</v>
      </c>
      <c r="I906" s="6">
        <f t="shared" si="344"/>
        <v>168.6</v>
      </c>
      <c r="J906" s="15">
        <f t="shared" si="342"/>
        <v>-1</v>
      </c>
      <c r="K906" s="15">
        <f t="shared" si="343"/>
        <v>99.410377358490564</v>
      </c>
    </row>
    <row r="907" spans="1:11" ht="78.75" hidden="1" x14ac:dyDescent="0.25">
      <c r="A907" s="3" t="s">
        <v>36</v>
      </c>
      <c r="B907" s="3" t="s">
        <v>468</v>
      </c>
      <c r="C907" s="3" t="s">
        <v>503</v>
      </c>
      <c r="D907" s="3" t="s">
        <v>62</v>
      </c>
      <c r="E907" s="4" t="s">
        <v>514</v>
      </c>
      <c r="F907" s="5" t="s">
        <v>542</v>
      </c>
      <c r="G907" s="3" t="s">
        <v>37</v>
      </c>
      <c r="H907" s="6">
        <v>169.6</v>
      </c>
      <c r="I907" s="6">
        <v>168.6</v>
      </c>
      <c r="J907" s="15">
        <f t="shared" si="342"/>
        <v>-1</v>
      </c>
      <c r="K907" s="15">
        <f t="shared" si="343"/>
        <v>99.410377358490564</v>
      </c>
    </row>
    <row r="908" spans="1:11" ht="63" hidden="1" x14ac:dyDescent="0.25">
      <c r="A908" s="3" t="s">
        <v>543</v>
      </c>
      <c r="B908" s="3" t="s">
        <v>468</v>
      </c>
      <c r="C908" s="3" t="s">
        <v>503</v>
      </c>
      <c r="D908" s="3" t="s">
        <v>62</v>
      </c>
      <c r="E908" s="4" t="s">
        <v>514</v>
      </c>
      <c r="F908" s="5" t="s">
        <v>544</v>
      </c>
      <c r="G908" s="3" t="s">
        <v>5</v>
      </c>
      <c r="H908" s="6">
        <f>H909</f>
        <v>13085.1</v>
      </c>
      <c r="I908" s="6">
        <f t="shared" ref="I908:I909" si="345">I909</f>
        <v>12522.9</v>
      </c>
      <c r="J908" s="15">
        <f t="shared" si="342"/>
        <v>-562.20000000000073</v>
      </c>
      <c r="K908" s="15">
        <f t="shared" si="343"/>
        <v>95.703510099273217</v>
      </c>
    </row>
    <row r="909" spans="1:11" ht="94.5" hidden="1" x14ac:dyDescent="0.25">
      <c r="A909" s="3" t="s">
        <v>128</v>
      </c>
      <c r="B909" s="3" t="s">
        <v>468</v>
      </c>
      <c r="C909" s="3" t="s">
        <v>503</v>
      </c>
      <c r="D909" s="3" t="s">
        <v>62</v>
      </c>
      <c r="E909" s="4" t="s">
        <v>514</v>
      </c>
      <c r="F909" s="5" t="s">
        <v>544</v>
      </c>
      <c r="G909" s="3" t="s">
        <v>129</v>
      </c>
      <c r="H909" s="6">
        <f>H910</f>
        <v>13085.1</v>
      </c>
      <c r="I909" s="6">
        <f t="shared" si="345"/>
        <v>12522.9</v>
      </c>
      <c r="J909" s="15">
        <f t="shared" si="342"/>
        <v>-562.20000000000073</v>
      </c>
      <c r="K909" s="15">
        <f t="shared" si="343"/>
        <v>95.703510099273217</v>
      </c>
    </row>
    <row r="910" spans="1:11" ht="31.5" hidden="1" x14ac:dyDescent="0.25">
      <c r="A910" s="3" t="s">
        <v>366</v>
      </c>
      <c r="B910" s="3" t="s">
        <v>468</v>
      </c>
      <c r="C910" s="3" t="s">
        <v>503</v>
      </c>
      <c r="D910" s="3" t="s">
        <v>62</v>
      </c>
      <c r="E910" s="4" t="s">
        <v>514</v>
      </c>
      <c r="F910" s="5" t="s">
        <v>544</v>
      </c>
      <c r="G910" s="3" t="s">
        <v>367</v>
      </c>
      <c r="H910" s="6">
        <v>13085.1</v>
      </c>
      <c r="I910" s="6">
        <v>12522.9</v>
      </c>
      <c r="J910" s="15">
        <f t="shared" si="342"/>
        <v>-562.20000000000073</v>
      </c>
      <c r="K910" s="15">
        <f t="shared" si="343"/>
        <v>95.703510099273217</v>
      </c>
    </row>
    <row r="911" spans="1:11" ht="157.5" hidden="1" x14ac:dyDescent="0.25">
      <c r="A911" s="3" t="s">
        <v>79</v>
      </c>
      <c r="B911" s="3" t="s">
        <v>468</v>
      </c>
      <c r="C911" s="3" t="s">
        <v>503</v>
      </c>
      <c r="D911" s="3" t="s">
        <v>62</v>
      </c>
      <c r="E911" s="4" t="s">
        <v>514</v>
      </c>
      <c r="F911" s="5" t="s">
        <v>80</v>
      </c>
      <c r="G911" s="3" t="s">
        <v>5</v>
      </c>
      <c r="H911" s="6">
        <f>H912</f>
        <v>1454.9</v>
      </c>
      <c r="I911" s="6">
        <f t="shared" ref="I911:I912" si="346">I912</f>
        <v>1454.9</v>
      </c>
      <c r="J911" s="15">
        <f t="shared" si="342"/>
        <v>0</v>
      </c>
      <c r="K911" s="15">
        <f t="shared" si="343"/>
        <v>100</v>
      </c>
    </row>
    <row r="912" spans="1:11" ht="94.5" hidden="1" x14ac:dyDescent="0.25">
      <c r="A912" s="3" t="s">
        <v>128</v>
      </c>
      <c r="B912" s="3" t="s">
        <v>468</v>
      </c>
      <c r="C912" s="3" t="s">
        <v>503</v>
      </c>
      <c r="D912" s="3" t="s">
        <v>62</v>
      </c>
      <c r="E912" s="4" t="s">
        <v>514</v>
      </c>
      <c r="F912" s="5" t="s">
        <v>80</v>
      </c>
      <c r="G912" s="3" t="s">
        <v>129</v>
      </c>
      <c r="H912" s="6">
        <f>H913</f>
        <v>1454.9</v>
      </c>
      <c r="I912" s="6">
        <f t="shared" si="346"/>
        <v>1454.9</v>
      </c>
      <c r="J912" s="15">
        <f t="shared" si="342"/>
        <v>0</v>
      </c>
      <c r="K912" s="15">
        <f t="shared" si="343"/>
        <v>100</v>
      </c>
    </row>
    <row r="913" spans="1:11" ht="31.5" hidden="1" x14ac:dyDescent="0.25">
      <c r="A913" s="3" t="s">
        <v>366</v>
      </c>
      <c r="B913" s="3" t="s">
        <v>468</v>
      </c>
      <c r="C913" s="3" t="s">
        <v>503</v>
      </c>
      <c r="D913" s="3" t="s">
        <v>62</v>
      </c>
      <c r="E913" s="4" t="s">
        <v>514</v>
      </c>
      <c r="F913" s="5" t="s">
        <v>80</v>
      </c>
      <c r="G913" s="3" t="s">
        <v>367</v>
      </c>
      <c r="H913" s="6">
        <v>1454.9</v>
      </c>
      <c r="I913" s="6">
        <v>1454.9</v>
      </c>
      <c r="J913" s="15">
        <f t="shared" si="342"/>
        <v>0</v>
      </c>
      <c r="K913" s="15">
        <f t="shared" si="343"/>
        <v>100</v>
      </c>
    </row>
    <row r="914" spans="1:11" ht="409.5" hidden="1" x14ac:dyDescent="0.25">
      <c r="A914" s="3" t="s">
        <v>517</v>
      </c>
      <c r="B914" s="3" t="s">
        <v>468</v>
      </c>
      <c r="C914" s="3" t="s">
        <v>503</v>
      </c>
      <c r="D914" s="3" t="s">
        <v>62</v>
      </c>
      <c r="E914" s="4" t="s">
        <v>514</v>
      </c>
      <c r="F914" s="5" t="s">
        <v>518</v>
      </c>
      <c r="G914" s="3" t="s">
        <v>5</v>
      </c>
      <c r="H914" s="6">
        <f>H915</f>
        <v>976706.9</v>
      </c>
      <c r="I914" s="6">
        <f t="shared" ref="I914:I915" si="347">I915</f>
        <v>976706.9</v>
      </c>
      <c r="J914" s="15">
        <f t="shared" si="342"/>
        <v>0</v>
      </c>
      <c r="K914" s="15">
        <f t="shared" si="343"/>
        <v>100</v>
      </c>
    </row>
    <row r="915" spans="1:11" ht="94.5" hidden="1" x14ac:dyDescent="0.25">
      <c r="A915" s="3" t="s">
        <v>128</v>
      </c>
      <c r="B915" s="3" t="s">
        <v>468</v>
      </c>
      <c r="C915" s="3" t="s">
        <v>503</v>
      </c>
      <c r="D915" s="3" t="s">
        <v>62</v>
      </c>
      <c r="E915" s="4" t="s">
        <v>514</v>
      </c>
      <c r="F915" s="5" t="s">
        <v>518</v>
      </c>
      <c r="G915" s="3" t="s">
        <v>129</v>
      </c>
      <c r="H915" s="6">
        <f>H916</f>
        <v>976706.9</v>
      </c>
      <c r="I915" s="6">
        <f t="shared" si="347"/>
        <v>976706.9</v>
      </c>
      <c r="J915" s="15">
        <f t="shared" si="342"/>
        <v>0</v>
      </c>
      <c r="K915" s="15">
        <f t="shared" si="343"/>
        <v>100</v>
      </c>
    </row>
    <row r="916" spans="1:11" ht="31.5" hidden="1" x14ac:dyDescent="0.25">
      <c r="A916" s="3" t="s">
        <v>366</v>
      </c>
      <c r="B916" s="3" t="s">
        <v>468</v>
      </c>
      <c r="C916" s="3" t="s">
        <v>503</v>
      </c>
      <c r="D916" s="3" t="s">
        <v>62</v>
      </c>
      <c r="E916" s="4" t="s">
        <v>514</v>
      </c>
      <c r="F916" s="5" t="s">
        <v>518</v>
      </c>
      <c r="G916" s="3" t="s">
        <v>367</v>
      </c>
      <c r="H916" s="6">
        <v>976706.9</v>
      </c>
      <c r="I916" s="6">
        <v>976706.9</v>
      </c>
      <c r="J916" s="15">
        <f t="shared" si="342"/>
        <v>0</v>
      </c>
      <c r="K916" s="15">
        <f t="shared" si="343"/>
        <v>100</v>
      </c>
    </row>
    <row r="917" spans="1:11" ht="173.25" hidden="1" x14ac:dyDescent="0.25">
      <c r="A917" s="3" t="s">
        <v>545</v>
      </c>
      <c r="B917" s="3" t="s">
        <v>468</v>
      </c>
      <c r="C917" s="3" t="s">
        <v>503</v>
      </c>
      <c r="D917" s="3" t="s">
        <v>62</v>
      </c>
      <c r="E917" s="4" t="s">
        <v>514</v>
      </c>
      <c r="F917" s="5" t="s">
        <v>546</v>
      </c>
      <c r="G917" s="3" t="s">
        <v>5</v>
      </c>
      <c r="H917" s="6">
        <f>H918</f>
        <v>5650.4</v>
      </c>
      <c r="I917" s="6">
        <f t="shared" ref="I917:I918" si="348">I918</f>
        <v>5650.4</v>
      </c>
      <c r="J917" s="15">
        <f t="shared" si="342"/>
        <v>0</v>
      </c>
      <c r="K917" s="15">
        <f t="shared" si="343"/>
        <v>100</v>
      </c>
    </row>
    <row r="918" spans="1:11" ht="94.5" hidden="1" x14ac:dyDescent="0.25">
      <c r="A918" s="3" t="s">
        <v>128</v>
      </c>
      <c r="B918" s="3" t="s">
        <v>468</v>
      </c>
      <c r="C918" s="3" t="s">
        <v>503</v>
      </c>
      <c r="D918" s="3" t="s">
        <v>62</v>
      </c>
      <c r="E918" s="4" t="s">
        <v>514</v>
      </c>
      <c r="F918" s="5" t="s">
        <v>546</v>
      </c>
      <c r="G918" s="3" t="s">
        <v>129</v>
      </c>
      <c r="H918" s="6">
        <f>H919</f>
        <v>5650.4</v>
      </c>
      <c r="I918" s="6">
        <f t="shared" si="348"/>
        <v>5650.4</v>
      </c>
      <c r="J918" s="15">
        <f t="shared" si="342"/>
        <v>0</v>
      </c>
      <c r="K918" s="15">
        <f t="shared" si="343"/>
        <v>100</v>
      </c>
    </row>
    <row r="919" spans="1:11" ht="31.5" hidden="1" x14ac:dyDescent="0.25">
      <c r="A919" s="3" t="s">
        <v>366</v>
      </c>
      <c r="B919" s="3" t="s">
        <v>468</v>
      </c>
      <c r="C919" s="3" t="s">
        <v>503</v>
      </c>
      <c r="D919" s="3" t="s">
        <v>62</v>
      </c>
      <c r="E919" s="4" t="s">
        <v>514</v>
      </c>
      <c r="F919" s="5" t="s">
        <v>546</v>
      </c>
      <c r="G919" s="3" t="s">
        <v>367</v>
      </c>
      <c r="H919" s="6">
        <v>5650.4</v>
      </c>
      <c r="I919" s="6">
        <v>5650.4</v>
      </c>
      <c r="J919" s="15">
        <f t="shared" si="342"/>
        <v>0</v>
      </c>
      <c r="K919" s="15">
        <f t="shared" si="343"/>
        <v>100</v>
      </c>
    </row>
    <row r="920" spans="1:11" ht="141.75" hidden="1" x14ac:dyDescent="0.25">
      <c r="A920" s="3" t="s">
        <v>547</v>
      </c>
      <c r="B920" s="3" t="s">
        <v>468</v>
      </c>
      <c r="C920" s="3" t="s">
        <v>503</v>
      </c>
      <c r="D920" s="3" t="s">
        <v>62</v>
      </c>
      <c r="E920" s="4" t="s">
        <v>514</v>
      </c>
      <c r="F920" s="5" t="s">
        <v>548</v>
      </c>
      <c r="G920" s="3" t="s">
        <v>5</v>
      </c>
      <c r="H920" s="6">
        <f>H921</f>
        <v>18900.5</v>
      </c>
      <c r="I920" s="6">
        <f t="shared" ref="I920:I921" si="349">I921</f>
        <v>18900.5</v>
      </c>
      <c r="J920" s="15">
        <f t="shared" si="342"/>
        <v>0</v>
      </c>
      <c r="K920" s="15">
        <f t="shared" si="343"/>
        <v>100</v>
      </c>
    </row>
    <row r="921" spans="1:11" ht="94.5" hidden="1" x14ac:dyDescent="0.25">
      <c r="A921" s="3" t="s">
        <v>128</v>
      </c>
      <c r="B921" s="3" t="s">
        <v>468</v>
      </c>
      <c r="C921" s="3" t="s">
        <v>503</v>
      </c>
      <c r="D921" s="3" t="s">
        <v>62</v>
      </c>
      <c r="E921" s="4" t="s">
        <v>514</v>
      </c>
      <c r="F921" s="5" t="s">
        <v>548</v>
      </c>
      <c r="G921" s="3" t="s">
        <v>129</v>
      </c>
      <c r="H921" s="6">
        <f>H922</f>
        <v>18900.5</v>
      </c>
      <c r="I921" s="6">
        <f t="shared" si="349"/>
        <v>18900.5</v>
      </c>
      <c r="J921" s="15">
        <f t="shared" si="342"/>
        <v>0</v>
      </c>
      <c r="K921" s="15">
        <f t="shared" si="343"/>
        <v>100</v>
      </c>
    </row>
    <row r="922" spans="1:11" ht="31.5" hidden="1" x14ac:dyDescent="0.25">
      <c r="A922" s="3" t="s">
        <v>366</v>
      </c>
      <c r="B922" s="3" t="s">
        <v>468</v>
      </c>
      <c r="C922" s="3" t="s">
        <v>503</v>
      </c>
      <c r="D922" s="3" t="s">
        <v>62</v>
      </c>
      <c r="E922" s="4" t="s">
        <v>514</v>
      </c>
      <c r="F922" s="5" t="s">
        <v>548</v>
      </c>
      <c r="G922" s="3" t="s">
        <v>367</v>
      </c>
      <c r="H922" s="6">
        <v>18900.5</v>
      </c>
      <c r="I922" s="6">
        <v>18900.5</v>
      </c>
      <c r="J922" s="15">
        <f t="shared" si="342"/>
        <v>0</v>
      </c>
      <c r="K922" s="15">
        <f t="shared" si="343"/>
        <v>100</v>
      </c>
    </row>
    <row r="923" spans="1:11" ht="141.75" hidden="1" x14ac:dyDescent="0.25">
      <c r="A923" s="3" t="s">
        <v>549</v>
      </c>
      <c r="B923" s="3" t="s">
        <v>468</v>
      </c>
      <c r="C923" s="3" t="s">
        <v>503</v>
      </c>
      <c r="D923" s="3" t="s">
        <v>62</v>
      </c>
      <c r="E923" s="4" t="s">
        <v>514</v>
      </c>
      <c r="F923" s="5" t="s">
        <v>550</v>
      </c>
      <c r="G923" s="3" t="s">
        <v>5</v>
      </c>
      <c r="H923" s="6">
        <f>H924</f>
        <v>21826.9</v>
      </c>
      <c r="I923" s="6">
        <f t="shared" ref="I923:I924" si="350">I924</f>
        <v>21819.5</v>
      </c>
      <c r="J923" s="15">
        <f t="shared" si="342"/>
        <v>-7.4000000000014552</v>
      </c>
      <c r="K923" s="15">
        <f t="shared" si="343"/>
        <v>99.966096880454842</v>
      </c>
    </row>
    <row r="924" spans="1:11" ht="94.5" hidden="1" x14ac:dyDescent="0.25">
      <c r="A924" s="3" t="s">
        <v>128</v>
      </c>
      <c r="B924" s="3" t="s">
        <v>468</v>
      </c>
      <c r="C924" s="3" t="s">
        <v>503</v>
      </c>
      <c r="D924" s="3" t="s">
        <v>62</v>
      </c>
      <c r="E924" s="4" t="s">
        <v>514</v>
      </c>
      <c r="F924" s="5" t="s">
        <v>550</v>
      </c>
      <c r="G924" s="3" t="s">
        <v>129</v>
      </c>
      <c r="H924" s="6">
        <f>H925</f>
        <v>21826.9</v>
      </c>
      <c r="I924" s="6">
        <f t="shared" si="350"/>
        <v>21819.5</v>
      </c>
      <c r="J924" s="15">
        <f t="shared" si="342"/>
        <v>-7.4000000000014552</v>
      </c>
      <c r="K924" s="15">
        <f t="shared" si="343"/>
        <v>99.966096880454842</v>
      </c>
    </row>
    <row r="925" spans="1:11" ht="31.5" hidden="1" x14ac:dyDescent="0.25">
      <c r="A925" s="3" t="s">
        <v>366</v>
      </c>
      <c r="B925" s="3" t="s">
        <v>468</v>
      </c>
      <c r="C925" s="3" t="s">
        <v>503</v>
      </c>
      <c r="D925" s="3" t="s">
        <v>62</v>
      </c>
      <c r="E925" s="4" t="s">
        <v>514</v>
      </c>
      <c r="F925" s="5" t="s">
        <v>550</v>
      </c>
      <c r="G925" s="3" t="s">
        <v>367</v>
      </c>
      <c r="H925" s="6">
        <v>21826.9</v>
      </c>
      <c r="I925" s="6">
        <v>21819.5</v>
      </c>
      <c r="J925" s="15">
        <f t="shared" si="342"/>
        <v>-7.4000000000014552</v>
      </c>
      <c r="K925" s="15">
        <f t="shared" si="343"/>
        <v>99.966096880454842</v>
      </c>
    </row>
    <row r="926" spans="1:11" ht="141.75" hidden="1" x14ac:dyDescent="0.25">
      <c r="A926" s="3" t="s">
        <v>551</v>
      </c>
      <c r="B926" s="3" t="s">
        <v>468</v>
      </c>
      <c r="C926" s="3" t="s">
        <v>503</v>
      </c>
      <c r="D926" s="3" t="s">
        <v>62</v>
      </c>
      <c r="E926" s="4" t="s">
        <v>514</v>
      </c>
      <c r="F926" s="5" t="s">
        <v>552</v>
      </c>
      <c r="G926" s="3" t="s">
        <v>5</v>
      </c>
      <c r="H926" s="6">
        <f>H927</f>
        <v>174.8</v>
      </c>
      <c r="I926" s="6">
        <f t="shared" ref="I926:I927" si="351">I927</f>
        <v>158.6</v>
      </c>
      <c r="J926" s="15">
        <f t="shared" si="342"/>
        <v>-16.200000000000017</v>
      </c>
      <c r="K926" s="15">
        <f t="shared" si="343"/>
        <v>90.732265446224247</v>
      </c>
    </row>
    <row r="927" spans="1:11" ht="94.5" hidden="1" x14ac:dyDescent="0.25">
      <c r="A927" s="3" t="s">
        <v>128</v>
      </c>
      <c r="B927" s="3" t="s">
        <v>468</v>
      </c>
      <c r="C927" s="3" t="s">
        <v>503</v>
      </c>
      <c r="D927" s="3" t="s">
        <v>62</v>
      </c>
      <c r="E927" s="4" t="s">
        <v>514</v>
      </c>
      <c r="F927" s="5" t="s">
        <v>552</v>
      </c>
      <c r="G927" s="3" t="s">
        <v>129</v>
      </c>
      <c r="H927" s="6">
        <f>H928</f>
        <v>174.8</v>
      </c>
      <c r="I927" s="6">
        <f t="shared" si="351"/>
        <v>158.6</v>
      </c>
      <c r="J927" s="15">
        <f t="shared" si="342"/>
        <v>-16.200000000000017</v>
      </c>
      <c r="K927" s="15">
        <f t="shared" si="343"/>
        <v>90.732265446224247</v>
      </c>
    </row>
    <row r="928" spans="1:11" ht="31.5" hidden="1" x14ac:dyDescent="0.25">
      <c r="A928" s="3" t="s">
        <v>366</v>
      </c>
      <c r="B928" s="3" t="s">
        <v>468</v>
      </c>
      <c r="C928" s="3" t="s">
        <v>503</v>
      </c>
      <c r="D928" s="3" t="s">
        <v>62</v>
      </c>
      <c r="E928" s="4" t="s">
        <v>514</v>
      </c>
      <c r="F928" s="5" t="s">
        <v>552</v>
      </c>
      <c r="G928" s="3" t="s">
        <v>367</v>
      </c>
      <c r="H928" s="6">
        <v>174.8</v>
      </c>
      <c r="I928" s="6">
        <v>158.6</v>
      </c>
      <c r="J928" s="15">
        <f t="shared" si="342"/>
        <v>-16.200000000000017</v>
      </c>
      <c r="K928" s="15">
        <f t="shared" si="343"/>
        <v>90.732265446224247</v>
      </c>
    </row>
    <row r="929" spans="1:11" ht="204.75" hidden="1" x14ac:dyDescent="0.25">
      <c r="A929" s="3" t="s">
        <v>553</v>
      </c>
      <c r="B929" s="3" t="s">
        <v>468</v>
      </c>
      <c r="C929" s="3" t="s">
        <v>503</v>
      </c>
      <c r="D929" s="3" t="s">
        <v>62</v>
      </c>
      <c r="E929" s="4" t="s">
        <v>554</v>
      </c>
      <c r="F929" s="5" t="s">
        <v>23</v>
      </c>
      <c r="G929" s="3" t="s">
        <v>5</v>
      </c>
      <c r="H929" s="6">
        <f>H930+H933</f>
        <v>1187.1999999999998</v>
      </c>
      <c r="I929" s="6">
        <f t="shared" ref="I929" si="352">I930+I933</f>
        <v>1120.8999999999999</v>
      </c>
      <c r="J929" s="15">
        <f t="shared" si="342"/>
        <v>-66.299999999999955</v>
      </c>
      <c r="K929" s="15">
        <f t="shared" si="343"/>
        <v>94.415431266846355</v>
      </c>
    </row>
    <row r="930" spans="1:11" ht="78.75" hidden="1" x14ac:dyDescent="0.25">
      <c r="A930" s="3" t="s">
        <v>555</v>
      </c>
      <c r="B930" s="3" t="s">
        <v>468</v>
      </c>
      <c r="C930" s="3" t="s">
        <v>503</v>
      </c>
      <c r="D930" s="3" t="s">
        <v>62</v>
      </c>
      <c r="E930" s="4" t="s">
        <v>554</v>
      </c>
      <c r="F930" s="5" t="s">
        <v>556</v>
      </c>
      <c r="G930" s="3" t="s">
        <v>5</v>
      </c>
      <c r="H930" s="6">
        <f>H931</f>
        <v>113.1</v>
      </c>
      <c r="I930" s="6">
        <f t="shared" ref="I930:I931" si="353">I931</f>
        <v>113.1</v>
      </c>
      <c r="J930" s="15">
        <f t="shared" si="342"/>
        <v>0</v>
      </c>
      <c r="K930" s="15">
        <f t="shared" si="343"/>
        <v>100</v>
      </c>
    </row>
    <row r="931" spans="1:11" ht="94.5" hidden="1" x14ac:dyDescent="0.25">
      <c r="A931" s="3" t="s">
        <v>128</v>
      </c>
      <c r="B931" s="3" t="s">
        <v>468</v>
      </c>
      <c r="C931" s="3" t="s">
        <v>503</v>
      </c>
      <c r="D931" s="3" t="s">
        <v>62</v>
      </c>
      <c r="E931" s="4" t="s">
        <v>554</v>
      </c>
      <c r="F931" s="5" t="s">
        <v>556</v>
      </c>
      <c r="G931" s="3" t="s">
        <v>129</v>
      </c>
      <c r="H931" s="6">
        <f>H932</f>
        <v>113.1</v>
      </c>
      <c r="I931" s="6">
        <f t="shared" si="353"/>
        <v>113.1</v>
      </c>
      <c r="J931" s="15">
        <f t="shared" si="342"/>
        <v>0</v>
      </c>
      <c r="K931" s="15">
        <f t="shared" si="343"/>
        <v>100</v>
      </c>
    </row>
    <row r="932" spans="1:11" ht="31.5" hidden="1" x14ac:dyDescent="0.25">
      <c r="A932" s="3" t="s">
        <v>366</v>
      </c>
      <c r="B932" s="3" t="s">
        <v>468</v>
      </c>
      <c r="C932" s="3" t="s">
        <v>503</v>
      </c>
      <c r="D932" s="3" t="s">
        <v>62</v>
      </c>
      <c r="E932" s="4" t="s">
        <v>554</v>
      </c>
      <c r="F932" s="5" t="s">
        <v>556</v>
      </c>
      <c r="G932" s="3" t="s">
        <v>367</v>
      </c>
      <c r="H932" s="6">
        <v>113.1</v>
      </c>
      <c r="I932" s="6">
        <v>113.1</v>
      </c>
      <c r="J932" s="15">
        <f t="shared" si="342"/>
        <v>0</v>
      </c>
      <c r="K932" s="15">
        <f t="shared" si="343"/>
        <v>100</v>
      </c>
    </row>
    <row r="933" spans="1:11" ht="94.5" hidden="1" x14ac:dyDescent="0.25">
      <c r="A933" s="3" t="s">
        <v>557</v>
      </c>
      <c r="B933" s="3" t="s">
        <v>468</v>
      </c>
      <c r="C933" s="3" t="s">
        <v>503</v>
      </c>
      <c r="D933" s="3" t="s">
        <v>62</v>
      </c>
      <c r="E933" s="4" t="s">
        <v>554</v>
      </c>
      <c r="F933" s="5" t="s">
        <v>558</v>
      </c>
      <c r="G933" s="3" t="s">
        <v>5</v>
      </c>
      <c r="H933" s="6">
        <f>H934</f>
        <v>1074.0999999999999</v>
      </c>
      <c r="I933" s="6">
        <f t="shared" ref="I933:I934" si="354">I934</f>
        <v>1007.8</v>
      </c>
      <c r="J933" s="15">
        <f t="shared" si="342"/>
        <v>-66.299999999999955</v>
      </c>
      <c r="K933" s="15">
        <f t="shared" si="343"/>
        <v>93.827390373335817</v>
      </c>
    </row>
    <row r="934" spans="1:11" ht="94.5" hidden="1" x14ac:dyDescent="0.25">
      <c r="A934" s="3" t="s">
        <v>128</v>
      </c>
      <c r="B934" s="3" t="s">
        <v>468</v>
      </c>
      <c r="C934" s="3" t="s">
        <v>503</v>
      </c>
      <c r="D934" s="3" t="s">
        <v>62</v>
      </c>
      <c r="E934" s="4" t="s">
        <v>554</v>
      </c>
      <c r="F934" s="5" t="s">
        <v>558</v>
      </c>
      <c r="G934" s="3" t="s">
        <v>129</v>
      </c>
      <c r="H934" s="6">
        <f>H935</f>
        <v>1074.0999999999999</v>
      </c>
      <c r="I934" s="6">
        <f t="shared" si="354"/>
        <v>1007.8</v>
      </c>
      <c r="J934" s="15">
        <f t="shared" si="342"/>
        <v>-66.299999999999955</v>
      </c>
      <c r="K934" s="15">
        <f t="shared" si="343"/>
        <v>93.827390373335817</v>
      </c>
    </row>
    <row r="935" spans="1:11" ht="31.5" hidden="1" x14ac:dyDescent="0.25">
      <c r="A935" s="3" t="s">
        <v>366</v>
      </c>
      <c r="B935" s="3" t="s">
        <v>468</v>
      </c>
      <c r="C935" s="3" t="s">
        <v>503</v>
      </c>
      <c r="D935" s="3" t="s">
        <v>62</v>
      </c>
      <c r="E935" s="4" t="s">
        <v>554</v>
      </c>
      <c r="F935" s="5" t="s">
        <v>558</v>
      </c>
      <c r="G935" s="3" t="s">
        <v>367</v>
      </c>
      <c r="H935" s="6">
        <v>1074.0999999999999</v>
      </c>
      <c r="I935" s="6">
        <v>1007.8</v>
      </c>
      <c r="J935" s="15">
        <f t="shared" si="342"/>
        <v>-66.299999999999955</v>
      </c>
      <c r="K935" s="15">
        <f t="shared" si="343"/>
        <v>93.827390373335817</v>
      </c>
    </row>
    <row r="936" spans="1:11" ht="31.5" hidden="1" x14ac:dyDescent="0.25">
      <c r="A936" s="3" t="s">
        <v>21</v>
      </c>
      <c r="B936" s="3" t="s">
        <v>468</v>
      </c>
      <c r="C936" s="3" t="s">
        <v>503</v>
      </c>
      <c r="D936" s="3" t="s">
        <v>62</v>
      </c>
      <c r="E936" s="4" t="s">
        <v>22</v>
      </c>
      <c r="F936" s="5" t="s">
        <v>23</v>
      </c>
      <c r="G936" s="3" t="s">
        <v>5</v>
      </c>
      <c r="H936" s="6">
        <v>550</v>
      </c>
      <c r="I936" s="6">
        <f>I937</f>
        <v>550</v>
      </c>
      <c r="J936" s="15">
        <f t="shared" si="342"/>
        <v>0</v>
      </c>
      <c r="K936" s="15">
        <f t="shared" si="343"/>
        <v>100</v>
      </c>
    </row>
    <row r="937" spans="1:11" ht="47.25" hidden="1" x14ac:dyDescent="0.25">
      <c r="A937" s="3" t="s">
        <v>42</v>
      </c>
      <c r="B937" s="3" t="s">
        <v>468</v>
      </c>
      <c r="C937" s="3" t="s">
        <v>503</v>
      </c>
      <c r="D937" s="3" t="s">
        <v>62</v>
      </c>
      <c r="E937" s="4" t="s">
        <v>43</v>
      </c>
      <c r="F937" s="5" t="s">
        <v>23</v>
      </c>
      <c r="G937" s="3" t="s">
        <v>5</v>
      </c>
      <c r="H937" s="6">
        <v>550</v>
      </c>
      <c r="I937" s="6">
        <f>I938</f>
        <v>550</v>
      </c>
      <c r="J937" s="15">
        <f t="shared" si="342"/>
        <v>0</v>
      </c>
      <c r="K937" s="15">
        <f t="shared" si="343"/>
        <v>100</v>
      </c>
    </row>
    <row r="938" spans="1:11" ht="63" hidden="1" x14ac:dyDescent="0.25">
      <c r="A938" s="3" t="s">
        <v>121</v>
      </c>
      <c r="B938" s="3" t="s">
        <v>468</v>
      </c>
      <c r="C938" s="3" t="s">
        <v>503</v>
      </c>
      <c r="D938" s="3" t="s">
        <v>62</v>
      </c>
      <c r="E938" s="4" t="s">
        <v>43</v>
      </c>
      <c r="F938" s="5" t="s">
        <v>122</v>
      </c>
      <c r="G938" s="3" t="s">
        <v>5</v>
      </c>
      <c r="H938" s="6">
        <v>550</v>
      </c>
      <c r="I938" s="6">
        <f>I939</f>
        <v>550</v>
      </c>
      <c r="J938" s="15">
        <f t="shared" si="342"/>
        <v>0</v>
      </c>
      <c r="K938" s="15">
        <f t="shared" si="343"/>
        <v>100</v>
      </c>
    </row>
    <row r="939" spans="1:11" ht="94.5" hidden="1" x14ac:dyDescent="0.25">
      <c r="A939" s="3" t="s">
        <v>128</v>
      </c>
      <c r="B939" s="3" t="s">
        <v>468</v>
      </c>
      <c r="C939" s="3" t="s">
        <v>503</v>
      </c>
      <c r="D939" s="3" t="s">
        <v>62</v>
      </c>
      <c r="E939" s="4" t="s">
        <v>43</v>
      </c>
      <c r="F939" s="5" t="s">
        <v>122</v>
      </c>
      <c r="G939" s="3" t="s">
        <v>129</v>
      </c>
      <c r="H939" s="6">
        <v>550</v>
      </c>
      <c r="I939" s="6">
        <f>I940</f>
        <v>550</v>
      </c>
      <c r="J939" s="15">
        <f t="shared" si="342"/>
        <v>0</v>
      </c>
      <c r="K939" s="15">
        <f t="shared" si="343"/>
        <v>100</v>
      </c>
    </row>
    <row r="940" spans="1:11" ht="31.5" hidden="1" x14ac:dyDescent="0.25">
      <c r="A940" s="3" t="s">
        <v>366</v>
      </c>
      <c r="B940" s="3" t="s">
        <v>468</v>
      </c>
      <c r="C940" s="3" t="s">
        <v>503</v>
      </c>
      <c r="D940" s="3" t="s">
        <v>62</v>
      </c>
      <c r="E940" s="4" t="s">
        <v>43</v>
      </c>
      <c r="F940" s="5" t="s">
        <v>122</v>
      </c>
      <c r="G940" s="3" t="s">
        <v>367</v>
      </c>
      <c r="H940" s="6">
        <v>550</v>
      </c>
      <c r="I940" s="6">
        <v>550</v>
      </c>
      <c r="J940" s="15">
        <f t="shared" si="342"/>
        <v>0</v>
      </c>
      <c r="K940" s="15">
        <f t="shared" si="343"/>
        <v>100</v>
      </c>
    </row>
    <row r="941" spans="1:11" ht="31.5" hidden="1" x14ac:dyDescent="0.25">
      <c r="A941" s="1" t="s">
        <v>559</v>
      </c>
      <c r="B941" s="1" t="s">
        <v>468</v>
      </c>
      <c r="C941" s="1" t="s">
        <v>503</v>
      </c>
      <c r="D941" s="1" t="s">
        <v>20</v>
      </c>
      <c r="E941" s="72" t="s">
        <v>5</v>
      </c>
      <c r="F941" s="72"/>
      <c r="G941" s="1" t="s">
        <v>5</v>
      </c>
      <c r="H941" s="2">
        <f>H942+H968</f>
        <v>235858.09999999998</v>
      </c>
      <c r="I941" s="2">
        <f>I942+I968</f>
        <v>227686.89999999997</v>
      </c>
      <c r="J941" s="22">
        <f t="shared" si="342"/>
        <v>-8171.2000000000116</v>
      </c>
      <c r="K941" s="22">
        <f t="shared" si="343"/>
        <v>96.535544041099286</v>
      </c>
    </row>
    <row r="942" spans="1:11" ht="78.75" hidden="1" x14ac:dyDescent="0.25">
      <c r="A942" s="3" t="s">
        <v>505</v>
      </c>
      <c r="B942" s="3" t="s">
        <v>468</v>
      </c>
      <c r="C942" s="3" t="s">
        <v>503</v>
      </c>
      <c r="D942" s="3" t="s">
        <v>20</v>
      </c>
      <c r="E942" s="4" t="s">
        <v>506</v>
      </c>
      <c r="F942" s="5" t="s">
        <v>23</v>
      </c>
      <c r="G942" s="3" t="s">
        <v>5</v>
      </c>
      <c r="H942" s="6">
        <f>H943+H947</f>
        <v>127247.69999999998</v>
      </c>
      <c r="I942" s="6">
        <f t="shared" ref="I942" si="355">I943+I947</f>
        <v>123675.69999999998</v>
      </c>
      <c r="J942" s="15">
        <f t="shared" si="342"/>
        <v>-3572</v>
      </c>
      <c r="K942" s="15">
        <f t="shared" si="343"/>
        <v>97.192876570657077</v>
      </c>
    </row>
    <row r="943" spans="1:11" ht="78.75" hidden="1" x14ac:dyDescent="0.25">
      <c r="A943" s="3" t="s">
        <v>513</v>
      </c>
      <c r="B943" s="3" t="s">
        <v>468</v>
      </c>
      <c r="C943" s="3" t="s">
        <v>503</v>
      </c>
      <c r="D943" s="3" t="s">
        <v>20</v>
      </c>
      <c r="E943" s="4" t="s">
        <v>514</v>
      </c>
      <c r="F943" s="5" t="s">
        <v>23</v>
      </c>
      <c r="G943" s="3" t="s">
        <v>5</v>
      </c>
      <c r="H943" s="6">
        <f>H944</f>
        <v>54972.1</v>
      </c>
      <c r="I943" s="6">
        <f t="shared" ref="I943:I945" si="356">I944</f>
        <v>54972.1</v>
      </c>
      <c r="J943" s="15">
        <f t="shared" si="342"/>
        <v>0</v>
      </c>
      <c r="K943" s="15">
        <f t="shared" si="343"/>
        <v>100</v>
      </c>
    </row>
    <row r="944" spans="1:11" ht="409.5" hidden="1" x14ac:dyDescent="0.25">
      <c r="A944" s="3" t="s">
        <v>517</v>
      </c>
      <c r="B944" s="3" t="s">
        <v>468</v>
      </c>
      <c r="C944" s="3" t="s">
        <v>503</v>
      </c>
      <c r="D944" s="3" t="s">
        <v>20</v>
      </c>
      <c r="E944" s="4" t="s">
        <v>514</v>
      </c>
      <c r="F944" s="5" t="s">
        <v>518</v>
      </c>
      <c r="G944" s="3" t="s">
        <v>5</v>
      </c>
      <c r="H944" s="6">
        <f>H945</f>
        <v>54972.1</v>
      </c>
      <c r="I944" s="6">
        <f t="shared" si="356"/>
        <v>54972.1</v>
      </c>
      <c r="J944" s="15">
        <f t="shared" si="342"/>
        <v>0</v>
      </c>
      <c r="K944" s="15">
        <f t="shared" si="343"/>
        <v>100</v>
      </c>
    </row>
    <row r="945" spans="1:11" ht="94.5" hidden="1" x14ac:dyDescent="0.25">
      <c r="A945" s="3" t="s">
        <v>128</v>
      </c>
      <c r="B945" s="3" t="s">
        <v>468</v>
      </c>
      <c r="C945" s="3" t="s">
        <v>503</v>
      </c>
      <c r="D945" s="3" t="s">
        <v>20</v>
      </c>
      <c r="E945" s="4" t="s">
        <v>514</v>
      </c>
      <c r="F945" s="5" t="s">
        <v>518</v>
      </c>
      <c r="G945" s="3" t="s">
        <v>129</v>
      </c>
      <c r="H945" s="6">
        <f>H946</f>
        <v>54972.1</v>
      </c>
      <c r="I945" s="6">
        <f t="shared" si="356"/>
        <v>54972.1</v>
      </c>
      <c r="J945" s="15">
        <f t="shared" si="342"/>
        <v>0</v>
      </c>
      <c r="K945" s="15">
        <f t="shared" si="343"/>
        <v>100</v>
      </c>
    </row>
    <row r="946" spans="1:11" ht="31.5" hidden="1" x14ac:dyDescent="0.25">
      <c r="A946" s="3" t="s">
        <v>366</v>
      </c>
      <c r="B946" s="3" t="s">
        <v>468</v>
      </c>
      <c r="C946" s="3" t="s">
        <v>503</v>
      </c>
      <c r="D946" s="3" t="s">
        <v>20</v>
      </c>
      <c r="E946" s="4" t="s">
        <v>514</v>
      </c>
      <c r="F946" s="5" t="s">
        <v>518</v>
      </c>
      <c r="G946" s="3" t="s">
        <v>367</v>
      </c>
      <c r="H946" s="6">
        <v>54972.1</v>
      </c>
      <c r="I946" s="6">
        <v>54972.1</v>
      </c>
      <c r="J946" s="15">
        <f t="shared" si="342"/>
        <v>0</v>
      </c>
      <c r="K946" s="15">
        <f t="shared" si="343"/>
        <v>100</v>
      </c>
    </row>
    <row r="947" spans="1:11" ht="204.75" hidden="1" x14ac:dyDescent="0.25">
      <c r="A947" s="3" t="s">
        <v>553</v>
      </c>
      <c r="B947" s="3" t="s">
        <v>468</v>
      </c>
      <c r="C947" s="3" t="s">
        <v>503</v>
      </c>
      <c r="D947" s="3" t="s">
        <v>20</v>
      </c>
      <c r="E947" s="4" t="s">
        <v>554</v>
      </c>
      <c r="F947" s="5" t="s">
        <v>23</v>
      </c>
      <c r="G947" s="3" t="s">
        <v>5</v>
      </c>
      <c r="H947" s="6">
        <f>H948+H951+H954+H957+H960+H965</f>
        <v>72275.599999999991</v>
      </c>
      <c r="I947" s="6">
        <f>I948+I951+I954+I957+I960+I965</f>
        <v>68703.599999999991</v>
      </c>
      <c r="J947" s="15">
        <f t="shared" si="342"/>
        <v>-3572</v>
      </c>
      <c r="K947" s="15">
        <f t="shared" si="343"/>
        <v>95.057806507313671</v>
      </c>
    </row>
    <row r="948" spans="1:11" ht="94.5" hidden="1" x14ac:dyDescent="0.25">
      <c r="A948" s="3" t="s">
        <v>560</v>
      </c>
      <c r="B948" s="3" t="s">
        <v>468</v>
      </c>
      <c r="C948" s="3" t="s">
        <v>503</v>
      </c>
      <c r="D948" s="3" t="s">
        <v>20</v>
      </c>
      <c r="E948" s="4" t="s">
        <v>554</v>
      </c>
      <c r="F948" s="5" t="s">
        <v>561</v>
      </c>
      <c r="G948" s="3" t="s">
        <v>5</v>
      </c>
      <c r="H948" s="6">
        <f>H949</f>
        <v>68760</v>
      </c>
      <c r="I948" s="6">
        <f t="shared" ref="I948:I949" si="357">I949</f>
        <v>65188.2</v>
      </c>
      <c r="J948" s="15">
        <f t="shared" si="342"/>
        <v>-3571.8000000000029</v>
      </c>
      <c r="K948" s="15">
        <f t="shared" si="343"/>
        <v>94.805410122164048</v>
      </c>
    </row>
    <row r="949" spans="1:11" ht="94.5" hidden="1" x14ac:dyDescent="0.25">
      <c r="A949" s="3" t="s">
        <v>128</v>
      </c>
      <c r="B949" s="3" t="s">
        <v>468</v>
      </c>
      <c r="C949" s="3" t="s">
        <v>503</v>
      </c>
      <c r="D949" s="3" t="s">
        <v>20</v>
      </c>
      <c r="E949" s="4" t="s">
        <v>554</v>
      </c>
      <c r="F949" s="5" t="s">
        <v>561</v>
      </c>
      <c r="G949" s="3" t="s">
        <v>129</v>
      </c>
      <c r="H949" s="6">
        <f>H950</f>
        <v>68760</v>
      </c>
      <c r="I949" s="6">
        <f t="shared" si="357"/>
        <v>65188.2</v>
      </c>
      <c r="J949" s="15">
        <f t="shared" si="342"/>
        <v>-3571.8000000000029</v>
      </c>
      <c r="K949" s="15">
        <f t="shared" si="343"/>
        <v>94.805410122164048</v>
      </c>
    </row>
    <row r="950" spans="1:11" ht="31.5" hidden="1" x14ac:dyDescent="0.25">
      <c r="A950" s="3" t="s">
        <v>366</v>
      </c>
      <c r="B950" s="3" t="s">
        <v>468</v>
      </c>
      <c r="C950" s="3" t="s">
        <v>503</v>
      </c>
      <c r="D950" s="3" t="s">
        <v>20</v>
      </c>
      <c r="E950" s="4" t="s">
        <v>554</v>
      </c>
      <c r="F950" s="5" t="s">
        <v>561</v>
      </c>
      <c r="G950" s="3" t="s">
        <v>367</v>
      </c>
      <c r="H950" s="6">
        <v>68760</v>
      </c>
      <c r="I950" s="6">
        <v>65188.2</v>
      </c>
      <c r="J950" s="15">
        <f t="shared" si="342"/>
        <v>-3571.8000000000029</v>
      </c>
      <c r="K950" s="15">
        <f t="shared" si="343"/>
        <v>94.805410122164048</v>
      </c>
    </row>
    <row r="951" spans="1:11" ht="78.75" hidden="1" x14ac:dyDescent="0.25">
      <c r="A951" s="3" t="s">
        <v>555</v>
      </c>
      <c r="B951" s="3" t="s">
        <v>468</v>
      </c>
      <c r="C951" s="3" t="s">
        <v>503</v>
      </c>
      <c r="D951" s="3" t="s">
        <v>20</v>
      </c>
      <c r="E951" s="4" t="s">
        <v>554</v>
      </c>
      <c r="F951" s="5" t="s">
        <v>556</v>
      </c>
      <c r="G951" s="3" t="s">
        <v>5</v>
      </c>
      <c r="H951" s="6">
        <f>H952</f>
        <v>63.7</v>
      </c>
      <c r="I951" s="6">
        <f t="shared" ref="I951:I952" si="358">I952</f>
        <v>63.6</v>
      </c>
      <c r="J951" s="15">
        <f t="shared" si="342"/>
        <v>-0.10000000000000142</v>
      </c>
      <c r="K951" s="15">
        <f t="shared" si="343"/>
        <v>99.843014128728413</v>
      </c>
    </row>
    <row r="952" spans="1:11" ht="94.5" hidden="1" x14ac:dyDescent="0.25">
      <c r="A952" s="3" t="s">
        <v>128</v>
      </c>
      <c r="B952" s="3" t="s">
        <v>468</v>
      </c>
      <c r="C952" s="3" t="s">
        <v>503</v>
      </c>
      <c r="D952" s="3" t="s">
        <v>20</v>
      </c>
      <c r="E952" s="4" t="s">
        <v>554</v>
      </c>
      <c r="F952" s="5">
        <v>20413</v>
      </c>
      <c r="G952" s="3" t="s">
        <v>129</v>
      </c>
      <c r="H952" s="6">
        <f>H953</f>
        <v>63.7</v>
      </c>
      <c r="I952" s="6">
        <f t="shared" si="358"/>
        <v>63.6</v>
      </c>
      <c r="J952" s="15">
        <f t="shared" si="342"/>
        <v>-0.10000000000000142</v>
      </c>
      <c r="K952" s="15">
        <f t="shared" si="343"/>
        <v>99.843014128728413</v>
      </c>
    </row>
    <row r="953" spans="1:11" ht="31.5" hidden="1" x14ac:dyDescent="0.25">
      <c r="A953" s="3" t="s">
        <v>366</v>
      </c>
      <c r="B953" s="3" t="s">
        <v>468</v>
      </c>
      <c r="C953" s="3" t="s">
        <v>503</v>
      </c>
      <c r="D953" s="3" t="s">
        <v>20</v>
      </c>
      <c r="E953" s="4" t="s">
        <v>554</v>
      </c>
      <c r="F953" s="5" t="s">
        <v>556</v>
      </c>
      <c r="G953" s="3" t="s">
        <v>367</v>
      </c>
      <c r="H953" s="6">
        <v>63.7</v>
      </c>
      <c r="I953" s="6">
        <v>63.6</v>
      </c>
      <c r="J953" s="15">
        <f t="shared" si="342"/>
        <v>-0.10000000000000142</v>
      </c>
      <c r="K953" s="15">
        <f t="shared" si="343"/>
        <v>99.843014128728413</v>
      </c>
    </row>
    <row r="954" spans="1:11" ht="94.5" hidden="1" x14ac:dyDescent="0.25">
      <c r="A954" s="3" t="s">
        <v>557</v>
      </c>
      <c r="B954" s="3" t="s">
        <v>468</v>
      </c>
      <c r="C954" s="3" t="s">
        <v>503</v>
      </c>
      <c r="D954" s="3" t="s">
        <v>20</v>
      </c>
      <c r="E954" s="4" t="s">
        <v>554</v>
      </c>
      <c r="F954" s="5" t="s">
        <v>558</v>
      </c>
      <c r="G954" s="3" t="s">
        <v>5</v>
      </c>
      <c r="H954" s="6">
        <f>H955</f>
        <v>94.7</v>
      </c>
      <c r="I954" s="6">
        <f t="shared" ref="I954:I955" si="359">I955</f>
        <v>94.6</v>
      </c>
      <c r="J954" s="15">
        <f t="shared" si="342"/>
        <v>-0.10000000000000853</v>
      </c>
      <c r="K954" s="15">
        <f t="shared" si="343"/>
        <v>99.894403379091855</v>
      </c>
    </row>
    <row r="955" spans="1:11" ht="94.5" hidden="1" x14ac:dyDescent="0.25">
      <c r="A955" s="3" t="s">
        <v>128</v>
      </c>
      <c r="B955" s="3" t="s">
        <v>468</v>
      </c>
      <c r="C955" s="3" t="s">
        <v>503</v>
      </c>
      <c r="D955" s="3" t="s">
        <v>20</v>
      </c>
      <c r="E955" s="4" t="s">
        <v>554</v>
      </c>
      <c r="F955" s="5" t="s">
        <v>558</v>
      </c>
      <c r="G955" s="3" t="s">
        <v>129</v>
      </c>
      <c r="H955" s="6">
        <f>H956</f>
        <v>94.7</v>
      </c>
      <c r="I955" s="6">
        <f t="shared" si="359"/>
        <v>94.6</v>
      </c>
      <c r="J955" s="15">
        <f t="shared" si="342"/>
        <v>-0.10000000000000853</v>
      </c>
      <c r="K955" s="15">
        <f t="shared" si="343"/>
        <v>99.894403379091855</v>
      </c>
    </row>
    <row r="956" spans="1:11" ht="31.5" hidden="1" x14ac:dyDescent="0.25">
      <c r="A956" s="3" t="s">
        <v>366</v>
      </c>
      <c r="B956" s="3" t="s">
        <v>468</v>
      </c>
      <c r="C956" s="3" t="s">
        <v>503</v>
      </c>
      <c r="D956" s="3" t="s">
        <v>20</v>
      </c>
      <c r="E956" s="4" t="s">
        <v>554</v>
      </c>
      <c r="F956" s="5" t="s">
        <v>558</v>
      </c>
      <c r="G956" s="3" t="s">
        <v>367</v>
      </c>
      <c r="H956" s="6">
        <v>94.7</v>
      </c>
      <c r="I956" s="6">
        <v>94.6</v>
      </c>
      <c r="J956" s="15">
        <f t="shared" si="342"/>
        <v>-0.10000000000000853</v>
      </c>
      <c r="K956" s="15">
        <f t="shared" si="343"/>
        <v>99.894403379091855</v>
      </c>
    </row>
    <row r="957" spans="1:11" ht="141.75" hidden="1" x14ac:dyDescent="0.25">
      <c r="A957" s="3" t="s">
        <v>562</v>
      </c>
      <c r="B957" s="3" t="s">
        <v>468</v>
      </c>
      <c r="C957" s="3" t="s">
        <v>503</v>
      </c>
      <c r="D957" s="3" t="s">
        <v>20</v>
      </c>
      <c r="E957" s="4" t="s">
        <v>554</v>
      </c>
      <c r="F957" s="5" t="s">
        <v>563</v>
      </c>
      <c r="G957" s="3" t="s">
        <v>5</v>
      </c>
      <c r="H957" s="6">
        <f>H958</f>
        <v>90.2</v>
      </c>
      <c r="I957" s="6">
        <f t="shared" ref="I957:I958" si="360">I958</f>
        <v>90.2</v>
      </c>
      <c r="J957" s="15">
        <f t="shared" si="342"/>
        <v>0</v>
      </c>
      <c r="K957" s="15">
        <f t="shared" si="343"/>
        <v>100</v>
      </c>
    </row>
    <row r="958" spans="1:11" ht="94.5" hidden="1" x14ac:dyDescent="0.25">
      <c r="A958" s="3" t="s">
        <v>128</v>
      </c>
      <c r="B958" s="3" t="s">
        <v>468</v>
      </c>
      <c r="C958" s="3" t="s">
        <v>503</v>
      </c>
      <c r="D958" s="3" t="s">
        <v>20</v>
      </c>
      <c r="E958" s="4" t="s">
        <v>554</v>
      </c>
      <c r="F958" s="5" t="s">
        <v>563</v>
      </c>
      <c r="G958" s="3" t="s">
        <v>129</v>
      </c>
      <c r="H958" s="6">
        <f>H959</f>
        <v>90.2</v>
      </c>
      <c r="I958" s="6">
        <f t="shared" si="360"/>
        <v>90.2</v>
      </c>
      <c r="J958" s="15">
        <f t="shared" si="342"/>
        <v>0</v>
      </c>
      <c r="K958" s="15">
        <f t="shared" si="343"/>
        <v>100</v>
      </c>
    </row>
    <row r="959" spans="1:11" ht="31.5" hidden="1" x14ac:dyDescent="0.25">
      <c r="A959" s="3" t="s">
        <v>366</v>
      </c>
      <c r="B959" s="3" t="s">
        <v>468</v>
      </c>
      <c r="C959" s="3" t="s">
        <v>503</v>
      </c>
      <c r="D959" s="3" t="s">
        <v>20</v>
      </c>
      <c r="E959" s="4" t="s">
        <v>554</v>
      </c>
      <c r="F959" s="5" t="s">
        <v>563</v>
      </c>
      <c r="G959" s="3" t="s">
        <v>367</v>
      </c>
      <c r="H959" s="6">
        <v>90.2</v>
      </c>
      <c r="I959" s="6">
        <v>90.2</v>
      </c>
      <c r="J959" s="15">
        <f t="shared" si="342"/>
        <v>0</v>
      </c>
      <c r="K959" s="15">
        <f t="shared" si="343"/>
        <v>100</v>
      </c>
    </row>
    <row r="960" spans="1:11" ht="110.25" hidden="1" x14ac:dyDescent="0.25">
      <c r="A960" s="3" t="s">
        <v>564</v>
      </c>
      <c r="B960" s="3" t="s">
        <v>468</v>
      </c>
      <c r="C960" s="3" t="s">
        <v>503</v>
      </c>
      <c r="D960" s="3" t="s">
        <v>20</v>
      </c>
      <c r="E960" s="4" t="s">
        <v>554</v>
      </c>
      <c r="F960" s="5" t="s">
        <v>565</v>
      </c>
      <c r="G960" s="3" t="s">
        <v>5</v>
      </c>
      <c r="H960" s="6">
        <f>H961+H963</f>
        <v>3148</v>
      </c>
      <c r="I960" s="6">
        <f>I961+I963</f>
        <v>3148</v>
      </c>
      <c r="J960" s="15">
        <f t="shared" si="342"/>
        <v>0</v>
      </c>
      <c r="K960" s="15">
        <f t="shared" si="343"/>
        <v>100</v>
      </c>
    </row>
    <row r="961" spans="1:11" ht="94.5" hidden="1" x14ac:dyDescent="0.25">
      <c r="A961" s="3" t="s">
        <v>128</v>
      </c>
      <c r="B961" s="3" t="s">
        <v>468</v>
      </c>
      <c r="C961" s="3" t="s">
        <v>503</v>
      </c>
      <c r="D961" s="3" t="s">
        <v>20</v>
      </c>
      <c r="E961" s="4" t="s">
        <v>554</v>
      </c>
      <c r="F961" s="5" t="s">
        <v>565</v>
      </c>
      <c r="G961" s="3" t="s">
        <v>129</v>
      </c>
      <c r="H961" s="6">
        <f>H962</f>
        <v>2023</v>
      </c>
      <c r="I961" s="6">
        <f>I962</f>
        <v>2023</v>
      </c>
      <c r="J961" s="15">
        <f t="shared" si="342"/>
        <v>0</v>
      </c>
      <c r="K961" s="15">
        <f t="shared" si="343"/>
        <v>100</v>
      </c>
    </row>
    <row r="962" spans="1:11" ht="31.5" hidden="1" x14ac:dyDescent="0.25">
      <c r="A962" s="3" t="s">
        <v>366</v>
      </c>
      <c r="B962" s="3" t="s">
        <v>468</v>
      </c>
      <c r="C962" s="3" t="s">
        <v>503</v>
      </c>
      <c r="D962" s="3" t="s">
        <v>20</v>
      </c>
      <c r="E962" s="4" t="s">
        <v>554</v>
      </c>
      <c r="F962" s="5" t="s">
        <v>565</v>
      </c>
      <c r="G962" s="3" t="s">
        <v>367</v>
      </c>
      <c r="H962" s="6">
        <v>2023</v>
      </c>
      <c r="I962" s="6">
        <v>2023</v>
      </c>
      <c r="J962" s="15">
        <f t="shared" si="342"/>
        <v>0</v>
      </c>
      <c r="K962" s="15">
        <f t="shared" si="343"/>
        <v>100</v>
      </c>
    </row>
    <row r="963" spans="1:11" ht="31.5" hidden="1" x14ac:dyDescent="0.25">
      <c r="A963" s="3" t="s">
        <v>97</v>
      </c>
      <c r="B963" s="3" t="s">
        <v>468</v>
      </c>
      <c r="C963" s="3" t="s">
        <v>503</v>
      </c>
      <c r="D963" s="3" t="s">
        <v>20</v>
      </c>
      <c r="E963" s="4" t="s">
        <v>554</v>
      </c>
      <c r="F963" s="5" t="s">
        <v>565</v>
      </c>
      <c r="G963" s="3" t="s">
        <v>98</v>
      </c>
      <c r="H963" s="6">
        <f>H964</f>
        <v>1125</v>
      </c>
      <c r="I963" s="6">
        <f t="shared" ref="I963" si="361">I964</f>
        <v>1125</v>
      </c>
      <c r="J963" s="15">
        <f t="shared" si="342"/>
        <v>0</v>
      </c>
      <c r="K963" s="15">
        <f t="shared" si="343"/>
        <v>100</v>
      </c>
    </row>
    <row r="964" spans="1:11" ht="141.75" hidden="1" x14ac:dyDescent="0.25">
      <c r="A964" s="3" t="s">
        <v>140</v>
      </c>
      <c r="B964" s="3" t="s">
        <v>468</v>
      </c>
      <c r="C964" s="3" t="s">
        <v>503</v>
      </c>
      <c r="D964" s="3" t="s">
        <v>20</v>
      </c>
      <c r="E964" s="4" t="s">
        <v>554</v>
      </c>
      <c r="F964" s="5" t="s">
        <v>565</v>
      </c>
      <c r="G964" s="3" t="s">
        <v>141</v>
      </c>
      <c r="H964" s="6">
        <v>1125</v>
      </c>
      <c r="I964" s="6">
        <v>1125</v>
      </c>
      <c r="J964" s="15">
        <f t="shared" si="342"/>
        <v>0</v>
      </c>
      <c r="K964" s="15">
        <f t="shared" si="343"/>
        <v>100</v>
      </c>
    </row>
    <row r="965" spans="1:11" ht="157.5" hidden="1" x14ac:dyDescent="0.25">
      <c r="A965" s="3" t="s">
        <v>79</v>
      </c>
      <c r="B965" s="3" t="s">
        <v>468</v>
      </c>
      <c r="C965" s="3" t="s">
        <v>503</v>
      </c>
      <c r="D965" s="3" t="s">
        <v>20</v>
      </c>
      <c r="E965" s="4" t="s">
        <v>554</v>
      </c>
      <c r="F965" s="5" t="s">
        <v>80</v>
      </c>
      <c r="G965" s="3" t="s">
        <v>5</v>
      </c>
      <c r="H965" s="6">
        <f>H966</f>
        <v>119</v>
      </c>
      <c r="I965" s="6">
        <f t="shared" ref="I965:I966" si="362">I966</f>
        <v>119</v>
      </c>
      <c r="J965" s="15">
        <f t="shared" si="342"/>
        <v>0</v>
      </c>
      <c r="K965" s="15">
        <f t="shared" si="343"/>
        <v>100</v>
      </c>
    </row>
    <row r="966" spans="1:11" ht="94.5" hidden="1" x14ac:dyDescent="0.25">
      <c r="A966" s="3" t="s">
        <v>128</v>
      </c>
      <c r="B966" s="3" t="s">
        <v>468</v>
      </c>
      <c r="C966" s="3" t="s">
        <v>503</v>
      </c>
      <c r="D966" s="3" t="s">
        <v>20</v>
      </c>
      <c r="E966" s="4" t="s">
        <v>554</v>
      </c>
      <c r="F966" s="5" t="s">
        <v>80</v>
      </c>
      <c r="G966" s="3" t="s">
        <v>129</v>
      </c>
      <c r="H966" s="6">
        <f>H967</f>
        <v>119</v>
      </c>
      <c r="I966" s="6">
        <f t="shared" si="362"/>
        <v>119</v>
      </c>
      <c r="J966" s="15">
        <f t="shared" si="342"/>
        <v>0</v>
      </c>
      <c r="K966" s="15">
        <f t="shared" si="343"/>
        <v>100</v>
      </c>
    </row>
    <row r="967" spans="1:11" ht="31.5" hidden="1" x14ac:dyDescent="0.25">
      <c r="A967" s="3" t="s">
        <v>366</v>
      </c>
      <c r="B967" s="3" t="s">
        <v>468</v>
      </c>
      <c r="C967" s="3" t="s">
        <v>503</v>
      </c>
      <c r="D967" s="3" t="s">
        <v>20</v>
      </c>
      <c r="E967" s="4" t="s">
        <v>554</v>
      </c>
      <c r="F967" s="5" t="s">
        <v>80</v>
      </c>
      <c r="G967" s="3" t="s">
        <v>367</v>
      </c>
      <c r="H967" s="6">
        <v>119</v>
      </c>
      <c r="I967" s="6">
        <v>119</v>
      </c>
      <c r="J967" s="15">
        <f t="shared" si="342"/>
        <v>0</v>
      </c>
      <c r="K967" s="15">
        <f t="shared" si="343"/>
        <v>100</v>
      </c>
    </row>
    <row r="968" spans="1:11" ht="78.75" hidden="1" x14ac:dyDescent="0.25">
      <c r="A968" s="3" t="s">
        <v>455</v>
      </c>
      <c r="B968" s="3" t="s">
        <v>468</v>
      </c>
      <c r="C968" s="3" t="s">
        <v>503</v>
      </c>
      <c r="D968" s="3" t="s">
        <v>20</v>
      </c>
      <c r="E968" s="4" t="s">
        <v>456</v>
      </c>
      <c r="F968" s="5" t="s">
        <v>23</v>
      </c>
      <c r="G968" s="3" t="s">
        <v>5</v>
      </c>
      <c r="H968" s="6">
        <f>H969</f>
        <v>108610.4</v>
      </c>
      <c r="I968" s="6">
        <f t="shared" ref="I968" si="363">I969</f>
        <v>104011.2</v>
      </c>
      <c r="J968" s="15">
        <f t="shared" ref="J968:J1031" si="364">I968-H968</f>
        <v>-4599.1999999999971</v>
      </c>
      <c r="K968" s="15">
        <f t="shared" ref="K968:K1031" si="365">I968/H968*100</f>
        <v>95.765414730081105</v>
      </c>
    </row>
    <row r="969" spans="1:11" ht="94.5" hidden="1" x14ac:dyDescent="0.25">
      <c r="A969" s="3" t="s">
        <v>566</v>
      </c>
      <c r="B969" s="3" t="s">
        <v>468</v>
      </c>
      <c r="C969" s="3" t="s">
        <v>503</v>
      </c>
      <c r="D969" s="3" t="s">
        <v>20</v>
      </c>
      <c r="E969" s="4" t="s">
        <v>567</v>
      </c>
      <c r="F969" s="5" t="s">
        <v>23</v>
      </c>
      <c r="G969" s="3" t="s">
        <v>5</v>
      </c>
      <c r="H969" s="6">
        <f>H970+H973+H976</f>
        <v>108610.4</v>
      </c>
      <c r="I969" s="6">
        <f t="shared" ref="I969" si="366">I970+I973+I976</f>
        <v>104011.2</v>
      </c>
      <c r="J969" s="15">
        <f t="shared" si="364"/>
        <v>-4599.1999999999971</v>
      </c>
      <c r="K969" s="15">
        <f t="shared" si="365"/>
        <v>95.765414730081105</v>
      </c>
    </row>
    <row r="970" spans="1:11" ht="78.75" hidden="1" x14ac:dyDescent="0.25">
      <c r="A970" s="3" t="s">
        <v>500</v>
      </c>
      <c r="B970" s="3" t="s">
        <v>468</v>
      </c>
      <c r="C970" s="3" t="s">
        <v>503</v>
      </c>
      <c r="D970" s="3" t="s">
        <v>20</v>
      </c>
      <c r="E970" s="4" t="s">
        <v>567</v>
      </c>
      <c r="F970" s="5" t="s">
        <v>501</v>
      </c>
      <c r="G970" s="3" t="s">
        <v>5</v>
      </c>
      <c r="H970" s="6">
        <f>H971</f>
        <v>107086</v>
      </c>
      <c r="I970" s="6">
        <f t="shared" ref="I970:I971" si="367">I971</f>
        <v>102486.9</v>
      </c>
      <c r="J970" s="15">
        <f t="shared" si="364"/>
        <v>-4599.1000000000058</v>
      </c>
      <c r="K970" s="15">
        <f t="shared" si="365"/>
        <v>95.705227574099311</v>
      </c>
    </row>
    <row r="971" spans="1:11" ht="94.5" hidden="1" x14ac:dyDescent="0.25">
      <c r="A971" s="3" t="s">
        <v>128</v>
      </c>
      <c r="B971" s="3" t="s">
        <v>468</v>
      </c>
      <c r="C971" s="3" t="s">
        <v>503</v>
      </c>
      <c r="D971" s="3" t="s">
        <v>20</v>
      </c>
      <c r="E971" s="4" t="s">
        <v>567</v>
      </c>
      <c r="F971" s="5" t="s">
        <v>501</v>
      </c>
      <c r="G971" s="3" t="s">
        <v>129</v>
      </c>
      <c r="H971" s="6">
        <f>H972</f>
        <v>107086</v>
      </c>
      <c r="I971" s="6">
        <f t="shared" si="367"/>
        <v>102486.9</v>
      </c>
      <c r="J971" s="15">
        <f t="shared" si="364"/>
        <v>-4599.1000000000058</v>
      </c>
      <c r="K971" s="15">
        <f t="shared" si="365"/>
        <v>95.705227574099311</v>
      </c>
    </row>
    <row r="972" spans="1:11" ht="31.5" hidden="1" x14ac:dyDescent="0.25">
      <c r="A972" s="3" t="s">
        <v>366</v>
      </c>
      <c r="B972" s="3" t="s">
        <v>468</v>
      </c>
      <c r="C972" s="3" t="s">
        <v>503</v>
      </c>
      <c r="D972" s="3" t="s">
        <v>20</v>
      </c>
      <c r="E972" s="4" t="s">
        <v>567</v>
      </c>
      <c r="F972" s="5" t="s">
        <v>501</v>
      </c>
      <c r="G972" s="3" t="s">
        <v>367</v>
      </c>
      <c r="H972" s="6">
        <v>107086</v>
      </c>
      <c r="I972" s="6">
        <v>102486.9</v>
      </c>
      <c r="J972" s="15">
        <f t="shared" si="364"/>
        <v>-4599.1000000000058</v>
      </c>
      <c r="K972" s="15">
        <f t="shared" si="365"/>
        <v>95.705227574099311</v>
      </c>
    </row>
    <row r="973" spans="1:11" ht="31.5" hidden="1" x14ac:dyDescent="0.25">
      <c r="A973" s="3" t="s">
        <v>568</v>
      </c>
      <c r="B973" s="3" t="s">
        <v>468</v>
      </c>
      <c r="C973" s="3" t="s">
        <v>503</v>
      </c>
      <c r="D973" s="3" t="s">
        <v>20</v>
      </c>
      <c r="E973" s="4" t="s">
        <v>567</v>
      </c>
      <c r="F973" s="5" t="s">
        <v>569</v>
      </c>
      <c r="G973" s="3" t="s">
        <v>5</v>
      </c>
      <c r="H973" s="6">
        <f>H974</f>
        <v>469.7</v>
      </c>
      <c r="I973" s="6">
        <f t="shared" ref="I973:I974" si="368">I974</f>
        <v>469.6</v>
      </c>
      <c r="J973" s="15">
        <f t="shared" si="364"/>
        <v>-9.9999999999965894E-2</v>
      </c>
      <c r="K973" s="15">
        <f t="shared" si="365"/>
        <v>99.978709814775385</v>
      </c>
    </row>
    <row r="974" spans="1:11" ht="94.5" hidden="1" x14ac:dyDescent="0.25">
      <c r="A974" s="3" t="s">
        <v>128</v>
      </c>
      <c r="B974" s="3" t="s">
        <v>468</v>
      </c>
      <c r="C974" s="3" t="s">
        <v>503</v>
      </c>
      <c r="D974" s="3" t="s">
        <v>20</v>
      </c>
      <c r="E974" s="4" t="s">
        <v>567</v>
      </c>
      <c r="F974" s="5" t="s">
        <v>569</v>
      </c>
      <c r="G974" s="3" t="s">
        <v>129</v>
      </c>
      <c r="H974" s="6">
        <f>H975</f>
        <v>469.7</v>
      </c>
      <c r="I974" s="6">
        <f t="shared" si="368"/>
        <v>469.6</v>
      </c>
      <c r="J974" s="15">
        <f t="shared" si="364"/>
        <v>-9.9999999999965894E-2</v>
      </c>
      <c r="K974" s="15">
        <f t="shared" si="365"/>
        <v>99.978709814775385</v>
      </c>
    </row>
    <row r="975" spans="1:11" ht="31.5" hidden="1" x14ac:dyDescent="0.25">
      <c r="A975" s="3" t="s">
        <v>366</v>
      </c>
      <c r="B975" s="3" t="s">
        <v>468</v>
      </c>
      <c r="C975" s="3" t="s">
        <v>503</v>
      </c>
      <c r="D975" s="3" t="s">
        <v>20</v>
      </c>
      <c r="E975" s="4" t="s">
        <v>567</v>
      </c>
      <c r="F975" s="5" t="s">
        <v>569</v>
      </c>
      <c r="G975" s="3" t="s">
        <v>367</v>
      </c>
      <c r="H975" s="6">
        <v>469.7</v>
      </c>
      <c r="I975" s="6">
        <v>469.6</v>
      </c>
      <c r="J975" s="15">
        <f t="shared" si="364"/>
        <v>-9.9999999999965894E-2</v>
      </c>
      <c r="K975" s="15">
        <f t="shared" si="365"/>
        <v>99.978709814775385</v>
      </c>
    </row>
    <row r="976" spans="1:11" ht="157.5" hidden="1" x14ac:dyDescent="0.25">
      <c r="A976" s="3" t="s">
        <v>79</v>
      </c>
      <c r="B976" s="3" t="s">
        <v>468</v>
      </c>
      <c r="C976" s="3" t="s">
        <v>503</v>
      </c>
      <c r="D976" s="3" t="s">
        <v>20</v>
      </c>
      <c r="E976" s="4" t="s">
        <v>567</v>
      </c>
      <c r="F976" s="5" t="s">
        <v>80</v>
      </c>
      <c r="G976" s="3" t="s">
        <v>5</v>
      </c>
      <c r="H976" s="6">
        <f>H977</f>
        <v>1054.7</v>
      </c>
      <c r="I976" s="6">
        <f t="shared" ref="I976:I977" si="369">I977</f>
        <v>1054.7</v>
      </c>
      <c r="J976" s="15">
        <f t="shared" si="364"/>
        <v>0</v>
      </c>
      <c r="K976" s="15">
        <f t="shared" si="365"/>
        <v>100</v>
      </c>
    </row>
    <row r="977" spans="1:11" ht="94.5" hidden="1" x14ac:dyDescent="0.25">
      <c r="A977" s="3" t="s">
        <v>128</v>
      </c>
      <c r="B977" s="3" t="s">
        <v>468</v>
      </c>
      <c r="C977" s="3" t="s">
        <v>503</v>
      </c>
      <c r="D977" s="3" t="s">
        <v>20</v>
      </c>
      <c r="E977" s="4" t="s">
        <v>567</v>
      </c>
      <c r="F977" s="5" t="s">
        <v>80</v>
      </c>
      <c r="G977" s="3" t="s">
        <v>129</v>
      </c>
      <c r="H977" s="6">
        <f>H978</f>
        <v>1054.7</v>
      </c>
      <c r="I977" s="6">
        <f t="shared" si="369"/>
        <v>1054.7</v>
      </c>
      <c r="J977" s="15">
        <f t="shared" si="364"/>
        <v>0</v>
      </c>
      <c r="K977" s="15">
        <f t="shared" si="365"/>
        <v>100</v>
      </c>
    </row>
    <row r="978" spans="1:11" ht="31.5" hidden="1" x14ac:dyDescent="0.25">
      <c r="A978" s="3" t="s">
        <v>366</v>
      </c>
      <c r="B978" s="3" t="s">
        <v>468</v>
      </c>
      <c r="C978" s="3" t="s">
        <v>503</v>
      </c>
      <c r="D978" s="3" t="s">
        <v>20</v>
      </c>
      <c r="E978" s="4" t="s">
        <v>567</v>
      </c>
      <c r="F978" s="5" t="s">
        <v>80</v>
      </c>
      <c r="G978" s="3" t="s">
        <v>367</v>
      </c>
      <c r="H978" s="6">
        <v>1054.7</v>
      </c>
      <c r="I978" s="6">
        <v>1054.7</v>
      </c>
      <c r="J978" s="15">
        <f t="shared" si="364"/>
        <v>0</v>
      </c>
      <c r="K978" s="15">
        <f t="shared" si="365"/>
        <v>100</v>
      </c>
    </row>
    <row r="979" spans="1:11" hidden="1" x14ac:dyDescent="0.25">
      <c r="A979" s="1" t="s">
        <v>570</v>
      </c>
      <c r="B979" s="1" t="s">
        <v>468</v>
      </c>
      <c r="C979" s="1" t="s">
        <v>503</v>
      </c>
      <c r="D979" s="1" t="s">
        <v>503</v>
      </c>
      <c r="E979" s="72" t="s">
        <v>5</v>
      </c>
      <c r="F979" s="72"/>
      <c r="G979" s="1" t="s">
        <v>5</v>
      </c>
      <c r="H979" s="2">
        <f>H980+H985+H1002</f>
        <v>24108.7</v>
      </c>
      <c r="I979" s="2">
        <f t="shared" ref="I979" si="370">I980+I985+I1002</f>
        <v>22802.600000000002</v>
      </c>
      <c r="J979" s="22">
        <f t="shared" si="364"/>
        <v>-1306.0999999999985</v>
      </c>
      <c r="K979" s="22">
        <f t="shared" si="365"/>
        <v>94.582453637068781</v>
      </c>
    </row>
    <row r="980" spans="1:11" ht="126" hidden="1" x14ac:dyDescent="0.25">
      <c r="A980" s="3" t="s">
        <v>113</v>
      </c>
      <c r="B980" s="3" t="s">
        <v>468</v>
      </c>
      <c r="C980" s="3" t="s">
        <v>503</v>
      </c>
      <c r="D980" s="3" t="s">
        <v>503</v>
      </c>
      <c r="E980" s="4" t="s">
        <v>114</v>
      </c>
      <c r="F980" s="5" t="s">
        <v>23</v>
      </c>
      <c r="G980" s="3" t="s">
        <v>5</v>
      </c>
      <c r="H980" s="6">
        <f>H981</f>
        <v>123.6</v>
      </c>
      <c r="I980" s="6">
        <f t="shared" ref="I980:I983" si="371">I981</f>
        <v>119.4</v>
      </c>
      <c r="J980" s="15">
        <f t="shared" si="364"/>
        <v>-4.1999999999999886</v>
      </c>
      <c r="K980" s="15">
        <f t="shared" si="365"/>
        <v>96.601941747572823</v>
      </c>
    </row>
    <row r="981" spans="1:11" ht="157.5" hidden="1" x14ac:dyDescent="0.25">
      <c r="A981" s="3" t="s">
        <v>571</v>
      </c>
      <c r="B981" s="3" t="s">
        <v>468</v>
      </c>
      <c r="C981" s="3" t="s">
        <v>503</v>
      </c>
      <c r="D981" s="3" t="s">
        <v>503</v>
      </c>
      <c r="E981" s="4" t="s">
        <v>572</v>
      </c>
      <c r="F981" s="5" t="s">
        <v>23</v>
      </c>
      <c r="G981" s="3" t="s">
        <v>5</v>
      </c>
      <c r="H981" s="6">
        <f>H982</f>
        <v>123.6</v>
      </c>
      <c r="I981" s="6">
        <f t="shared" si="371"/>
        <v>119.4</v>
      </c>
      <c r="J981" s="15">
        <f t="shared" si="364"/>
        <v>-4.1999999999999886</v>
      </c>
      <c r="K981" s="15">
        <f t="shared" si="365"/>
        <v>96.601941747572823</v>
      </c>
    </row>
    <row r="982" spans="1:11" ht="31.5" hidden="1" x14ac:dyDescent="0.25">
      <c r="A982" s="3" t="s">
        <v>573</v>
      </c>
      <c r="B982" s="3" t="s">
        <v>468</v>
      </c>
      <c r="C982" s="3" t="s">
        <v>503</v>
      </c>
      <c r="D982" s="3" t="s">
        <v>503</v>
      </c>
      <c r="E982" s="4" t="s">
        <v>572</v>
      </c>
      <c r="F982" s="5" t="s">
        <v>574</v>
      </c>
      <c r="G982" s="3" t="s">
        <v>5</v>
      </c>
      <c r="H982" s="6">
        <f>H983</f>
        <v>123.6</v>
      </c>
      <c r="I982" s="6">
        <f t="shared" si="371"/>
        <v>119.4</v>
      </c>
      <c r="J982" s="15">
        <f t="shared" si="364"/>
        <v>-4.1999999999999886</v>
      </c>
      <c r="K982" s="15">
        <f t="shared" si="365"/>
        <v>96.601941747572823</v>
      </c>
    </row>
    <row r="983" spans="1:11" ht="94.5" hidden="1" x14ac:dyDescent="0.25">
      <c r="A983" s="3" t="s">
        <v>128</v>
      </c>
      <c r="B983" s="3" t="s">
        <v>468</v>
      </c>
      <c r="C983" s="3" t="s">
        <v>503</v>
      </c>
      <c r="D983" s="3" t="s">
        <v>503</v>
      </c>
      <c r="E983" s="4" t="s">
        <v>572</v>
      </c>
      <c r="F983" s="5" t="s">
        <v>574</v>
      </c>
      <c r="G983" s="3" t="s">
        <v>129</v>
      </c>
      <c r="H983" s="6">
        <f>H984</f>
        <v>123.6</v>
      </c>
      <c r="I983" s="6">
        <f t="shared" si="371"/>
        <v>119.4</v>
      </c>
      <c r="J983" s="15">
        <f t="shared" si="364"/>
        <v>-4.1999999999999886</v>
      </c>
      <c r="K983" s="15">
        <f t="shared" si="365"/>
        <v>96.601941747572823</v>
      </c>
    </row>
    <row r="984" spans="1:11" ht="31.5" hidden="1" x14ac:dyDescent="0.25">
      <c r="A984" s="3" t="s">
        <v>366</v>
      </c>
      <c r="B984" s="3" t="s">
        <v>468</v>
      </c>
      <c r="C984" s="3" t="s">
        <v>503</v>
      </c>
      <c r="D984" s="3" t="s">
        <v>503</v>
      </c>
      <c r="E984" s="4" t="s">
        <v>572</v>
      </c>
      <c r="F984" s="5" t="s">
        <v>574</v>
      </c>
      <c r="G984" s="3" t="s">
        <v>367</v>
      </c>
      <c r="H984" s="6">
        <v>123.6</v>
      </c>
      <c r="I984" s="6">
        <v>119.4</v>
      </c>
      <c r="J984" s="15">
        <f t="shared" si="364"/>
        <v>-4.1999999999999886</v>
      </c>
      <c r="K984" s="15">
        <f t="shared" si="365"/>
        <v>96.601941747572823</v>
      </c>
    </row>
    <row r="985" spans="1:11" ht="78.75" hidden="1" x14ac:dyDescent="0.25">
      <c r="A985" s="3" t="s">
        <v>349</v>
      </c>
      <c r="B985" s="3" t="s">
        <v>468</v>
      </c>
      <c r="C985" s="3" t="s">
        <v>503</v>
      </c>
      <c r="D985" s="3" t="s">
        <v>503</v>
      </c>
      <c r="E985" s="4" t="s">
        <v>350</v>
      </c>
      <c r="F985" s="5" t="s">
        <v>23</v>
      </c>
      <c r="G985" s="3" t="s">
        <v>5</v>
      </c>
      <c r="H985" s="6">
        <f>H986</f>
        <v>23296.7</v>
      </c>
      <c r="I985" s="6">
        <f t="shared" ref="I985" si="372">I986</f>
        <v>21994.799999999999</v>
      </c>
      <c r="J985" s="15">
        <f t="shared" si="364"/>
        <v>-1301.9000000000015</v>
      </c>
      <c r="K985" s="15">
        <f t="shared" si="365"/>
        <v>94.411654869573795</v>
      </c>
    </row>
    <row r="986" spans="1:11" ht="94.5" hidden="1" x14ac:dyDescent="0.25">
      <c r="A986" s="3" t="s">
        <v>351</v>
      </c>
      <c r="B986" s="3" t="s">
        <v>468</v>
      </c>
      <c r="C986" s="3" t="s">
        <v>503</v>
      </c>
      <c r="D986" s="3" t="s">
        <v>503</v>
      </c>
      <c r="E986" s="4" t="s">
        <v>352</v>
      </c>
      <c r="F986" s="5" t="s">
        <v>23</v>
      </c>
      <c r="G986" s="3" t="s">
        <v>5</v>
      </c>
      <c r="H986" s="6">
        <f>H987+H990+H993+H996+H999</f>
        <v>23296.7</v>
      </c>
      <c r="I986" s="6">
        <f t="shared" ref="I986" si="373">I987+I990+I993+I996+I999</f>
        <v>21994.799999999999</v>
      </c>
      <c r="J986" s="15">
        <f t="shared" si="364"/>
        <v>-1301.9000000000015</v>
      </c>
      <c r="K986" s="15">
        <f t="shared" si="365"/>
        <v>94.411654869573795</v>
      </c>
    </row>
    <row r="987" spans="1:11" ht="78.75" hidden="1" x14ac:dyDescent="0.25">
      <c r="A987" s="3" t="s">
        <v>575</v>
      </c>
      <c r="B987" s="3" t="s">
        <v>468</v>
      </c>
      <c r="C987" s="3" t="s">
        <v>503</v>
      </c>
      <c r="D987" s="3" t="s">
        <v>503</v>
      </c>
      <c r="E987" s="4" t="s">
        <v>352</v>
      </c>
      <c r="F987" s="5" t="s">
        <v>576</v>
      </c>
      <c r="G987" s="3" t="s">
        <v>5</v>
      </c>
      <c r="H987" s="6">
        <f>H988</f>
        <v>20571.3</v>
      </c>
      <c r="I987" s="6">
        <f t="shared" ref="I987:I988" si="374">I988</f>
        <v>19274.2</v>
      </c>
      <c r="J987" s="15">
        <f t="shared" si="364"/>
        <v>-1297.0999999999985</v>
      </c>
      <c r="K987" s="15">
        <f t="shared" si="365"/>
        <v>93.694613369111352</v>
      </c>
    </row>
    <row r="988" spans="1:11" ht="94.5" hidden="1" x14ac:dyDescent="0.25">
      <c r="A988" s="3" t="s">
        <v>128</v>
      </c>
      <c r="B988" s="3" t="s">
        <v>468</v>
      </c>
      <c r="C988" s="3" t="s">
        <v>503</v>
      </c>
      <c r="D988" s="3" t="s">
        <v>503</v>
      </c>
      <c r="E988" s="4" t="s">
        <v>352</v>
      </c>
      <c r="F988" s="5" t="s">
        <v>576</v>
      </c>
      <c r="G988" s="3" t="s">
        <v>129</v>
      </c>
      <c r="H988" s="6">
        <f>H989</f>
        <v>20571.3</v>
      </c>
      <c r="I988" s="6">
        <f t="shared" si="374"/>
        <v>19274.2</v>
      </c>
      <c r="J988" s="15">
        <f t="shared" si="364"/>
        <v>-1297.0999999999985</v>
      </c>
      <c r="K988" s="15">
        <f t="shared" si="365"/>
        <v>93.694613369111352</v>
      </c>
    </row>
    <row r="989" spans="1:11" ht="31.5" hidden="1" x14ac:dyDescent="0.25">
      <c r="A989" s="3" t="s">
        <v>366</v>
      </c>
      <c r="B989" s="3" t="s">
        <v>468</v>
      </c>
      <c r="C989" s="3" t="s">
        <v>503</v>
      </c>
      <c r="D989" s="3" t="s">
        <v>503</v>
      </c>
      <c r="E989" s="4" t="s">
        <v>352</v>
      </c>
      <c r="F989" s="5" t="s">
        <v>576</v>
      </c>
      <c r="G989" s="3" t="s">
        <v>367</v>
      </c>
      <c r="H989" s="6">
        <v>20571.3</v>
      </c>
      <c r="I989" s="6">
        <v>19274.2</v>
      </c>
      <c r="J989" s="15">
        <f t="shared" si="364"/>
        <v>-1297.0999999999985</v>
      </c>
      <c r="K989" s="15">
        <f t="shared" si="365"/>
        <v>93.694613369111352</v>
      </c>
    </row>
    <row r="990" spans="1:11" ht="110.25" hidden="1" x14ac:dyDescent="0.25">
      <c r="A990" s="3" t="s">
        <v>577</v>
      </c>
      <c r="B990" s="3" t="s">
        <v>468</v>
      </c>
      <c r="C990" s="3" t="s">
        <v>503</v>
      </c>
      <c r="D990" s="3" t="s">
        <v>503</v>
      </c>
      <c r="E990" s="4" t="s">
        <v>352</v>
      </c>
      <c r="F990" s="5" t="s">
        <v>578</v>
      </c>
      <c r="G990" s="3" t="s">
        <v>5</v>
      </c>
      <c r="H990" s="6">
        <f>H991</f>
        <v>238.5</v>
      </c>
      <c r="I990" s="6">
        <f t="shared" ref="I990:I991" si="375">I991</f>
        <v>234.1</v>
      </c>
      <c r="J990" s="15">
        <f t="shared" si="364"/>
        <v>-4.4000000000000057</v>
      </c>
      <c r="K990" s="15">
        <f t="shared" si="365"/>
        <v>98.15513626834381</v>
      </c>
    </row>
    <row r="991" spans="1:11" ht="94.5" hidden="1" x14ac:dyDescent="0.25">
      <c r="A991" s="3" t="s">
        <v>128</v>
      </c>
      <c r="B991" s="3" t="s">
        <v>468</v>
      </c>
      <c r="C991" s="3" t="s">
        <v>503</v>
      </c>
      <c r="D991" s="3" t="s">
        <v>503</v>
      </c>
      <c r="E991" s="4" t="s">
        <v>352</v>
      </c>
      <c r="F991" s="5" t="s">
        <v>578</v>
      </c>
      <c r="G991" s="3" t="s">
        <v>129</v>
      </c>
      <c r="H991" s="6">
        <f>H992</f>
        <v>238.5</v>
      </c>
      <c r="I991" s="6">
        <f t="shared" si="375"/>
        <v>234.1</v>
      </c>
      <c r="J991" s="15">
        <f t="shared" si="364"/>
        <v>-4.4000000000000057</v>
      </c>
      <c r="K991" s="15">
        <f t="shared" si="365"/>
        <v>98.15513626834381</v>
      </c>
    </row>
    <row r="992" spans="1:11" ht="31.5" hidden="1" x14ac:dyDescent="0.25">
      <c r="A992" s="3" t="s">
        <v>366</v>
      </c>
      <c r="B992" s="3" t="s">
        <v>468</v>
      </c>
      <c r="C992" s="3" t="s">
        <v>503</v>
      </c>
      <c r="D992" s="3" t="s">
        <v>503</v>
      </c>
      <c r="E992" s="4" t="s">
        <v>352</v>
      </c>
      <c r="F992" s="5" t="s">
        <v>578</v>
      </c>
      <c r="G992" s="3" t="s">
        <v>367</v>
      </c>
      <c r="H992" s="6">
        <v>238.5</v>
      </c>
      <c r="I992" s="6">
        <v>234.1</v>
      </c>
      <c r="J992" s="15">
        <f t="shared" si="364"/>
        <v>-4.4000000000000057</v>
      </c>
      <c r="K992" s="15">
        <f t="shared" si="365"/>
        <v>98.15513626834381</v>
      </c>
    </row>
    <row r="993" spans="1:11" ht="141.75" hidden="1" x14ac:dyDescent="0.25">
      <c r="A993" s="3" t="s">
        <v>579</v>
      </c>
      <c r="B993" s="3" t="s">
        <v>468</v>
      </c>
      <c r="C993" s="3" t="s">
        <v>503</v>
      </c>
      <c r="D993" s="3" t="s">
        <v>503</v>
      </c>
      <c r="E993" s="4" t="s">
        <v>352</v>
      </c>
      <c r="F993" s="5" t="s">
        <v>580</v>
      </c>
      <c r="G993" s="3" t="s">
        <v>5</v>
      </c>
      <c r="H993" s="6">
        <f>H994</f>
        <v>232.5</v>
      </c>
      <c r="I993" s="6">
        <f t="shared" ref="I993:I994" si="376">I994</f>
        <v>232.5</v>
      </c>
      <c r="J993" s="15">
        <f t="shared" si="364"/>
        <v>0</v>
      </c>
      <c r="K993" s="15">
        <f t="shared" si="365"/>
        <v>100</v>
      </c>
    </row>
    <row r="994" spans="1:11" ht="94.5" hidden="1" x14ac:dyDescent="0.25">
      <c r="A994" s="3" t="s">
        <v>128</v>
      </c>
      <c r="B994" s="3" t="s">
        <v>468</v>
      </c>
      <c r="C994" s="3" t="s">
        <v>503</v>
      </c>
      <c r="D994" s="3" t="s">
        <v>503</v>
      </c>
      <c r="E994" s="4" t="s">
        <v>352</v>
      </c>
      <c r="F994" s="5" t="s">
        <v>580</v>
      </c>
      <c r="G994" s="3" t="s">
        <v>129</v>
      </c>
      <c r="H994" s="6">
        <f>H995</f>
        <v>232.5</v>
      </c>
      <c r="I994" s="6">
        <f t="shared" si="376"/>
        <v>232.5</v>
      </c>
      <c r="J994" s="15">
        <f t="shared" si="364"/>
        <v>0</v>
      </c>
      <c r="K994" s="15">
        <f t="shared" si="365"/>
        <v>100</v>
      </c>
    </row>
    <row r="995" spans="1:11" ht="31.5" hidden="1" x14ac:dyDescent="0.25">
      <c r="A995" s="3" t="s">
        <v>366</v>
      </c>
      <c r="B995" s="3" t="s">
        <v>468</v>
      </c>
      <c r="C995" s="3" t="s">
        <v>503</v>
      </c>
      <c r="D995" s="3" t="s">
        <v>503</v>
      </c>
      <c r="E995" s="4" t="s">
        <v>352</v>
      </c>
      <c r="F995" s="5" t="s">
        <v>580</v>
      </c>
      <c r="G995" s="3" t="s">
        <v>367</v>
      </c>
      <c r="H995" s="6">
        <v>232.5</v>
      </c>
      <c r="I995" s="6">
        <v>232.5</v>
      </c>
      <c r="J995" s="15">
        <f t="shared" si="364"/>
        <v>0</v>
      </c>
      <c r="K995" s="15">
        <f t="shared" si="365"/>
        <v>100</v>
      </c>
    </row>
    <row r="996" spans="1:11" ht="63" hidden="1" x14ac:dyDescent="0.25">
      <c r="A996" s="3" t="s">
        <v>581</v>
      </c>
      <c r="B996" s="3" t="s">
        <v>468</v>
      </c>
      <c r="C996" s="3" t="s">
        <v>503</v>
      </c>
      <c r="D996" s="3" t="s">
        <v>503</v>
      </c>
      <c r="E996" s="4" t="s">
        <v>352</v>
      </c>
      <c r="F996" s="5" t="s">
        <v>582</v>
      </c>
      <c r="G996" s="3" t="s">
        <v>5</v>
      </c>
      <c r="H996" s="6">
        <f>H997</f>
        <v>2054.4</v>
      </c>
      <c r="I996" s="6">
        <f t="shared" ref="I996:I997" si="377">I997</f>
        <v>2054</v>
      </c>
      <c r="J996" s="15">
        <f t="shared" si="364"/>
        <v>-0.40000000000009095</v>
      </c>
      <c r="K996" s="15">
        <f t="shared" si="365"/>
        <v>99.980529595015582</v>
      </c>
    </row>
    <row r="997" spans="1:11" ht="94.5" hidden="1" x14ac:dyDescent="0.25">
      <c r="A997" s="3" t="s">
        <v>128</v>
      </c>
      <c r="B997" s="3" t="s">
        <v>468</v>
      </c>
      <c r="C997" s="3" t="s">
        <v>503</v>
      </c>
      <c r="D997" s="3" t="s">
        <v>503</v>
      </c>
      <c r="E997" s="4" t="s">
        <v>352</v>
      </c>
      <c r="F997" s="5" t="s">
        <v>582</v>
      </c>
      <c r="G997" s="3" t="s">
        <v>129</v>
      </c>
      <c r="H997" s="6">
        <f>H998</f>
        <v>2054.4</v>
      </c>
      <c r="I997" s="6">
        <f t="shared" si="377"/>
        <v>2054</v>
      </c>
      <c r="J997" s="15">
        <f t="shared" si="364"/>
        <v>-0.40000000000009095</v>
      </c>
      <c r="K997" s="15">
        <f t="shared" si="365"/>
        <v>99.980529595015582</v>
      </c>
    </row>
    <row r="998" spans="1:11" ht="31.5" hidden="1" x14ac:dyDescent="0.25">
      <c r="A998" s="3" t="s">
        <v>366</v>
      </c>
      <c r="B998" s="3" t="s">
        <v>468</v>
      </c>
      <c r="C998" s="3" t="s">
        <v>503</v>
      </c>
      <c r="D998" s="3" t="s">
        <v>503</v>
      </c>
      <c r="E998" s="4" t="s">
        <v>352</v>
      </c>
      <c r="F998" s="5" t="s">
        <v>582</v>
      </c>
      <c r="G998" s="3" t="s">
        <v>367</v>
      </c>
      <c r="H998" s="6">
        <v>2054.4</v>
      </c>
      <c r="I998" s="6">
        <v>2054</v>
      </c>
      <c r="J998" s="15">
        <f t="shared" si="364"/>
        <v>-0.40000000000009095</v>
      </c>
      <c r="K998" s="15">
        <f t="shared" si="365"/>
        <v>99.980529595015582</v>
      </c>
    </row>
    <row r="999" spans="1:11" ht="94.5" hidden="1" x14ac:dyDescent="0.25">
      <c r="A999" s="3" t="s">
        <v>583</v>
      </c>
      <c r="B999" s="3" t="s">
        <v>468</v>
      </c>
      <c r="C999" s="3" t="s">
        <v>503</v>
      </c>
      <c r="D999" s="3" t="s">
        <v>503</v>
      </c>
      <c r="E999" s="4" t="s">
        <v>352</v>
      </c>
      <c r="F999" s="5" t="s">
        <v>584</v>
      </c>
      <c r="G999" s="3" t="s">
        <v>5</v>
      </c>
      <c r="H999" s="6">
        <f>H1000</f>
        <v>200</v>
      </c>
      <c r="I999" s="6">
        <f t="shared" ref="I999:I1000" si="378">I1000</f>
        <v>200</v>
      </c>
      <c r="J999" s="15">
        <f t="shared" si="364"/>
        <v>0</v>
      </c>
      <c r="K999" s="15">
        <f t="shared" si="365"/>
        <v>100</v>
      </c>
    </row>
    <row r="1000" spans="1:11" ht="94.5" hidden="1" x14ac:dyDescent="0.25">
      <c r="A1000" s="3" t="s">
        <v>128</v>
      </c>
      <c r="B1000" s="3" t="s">
        <v>468</v>
      </c>
      <c r="C1000" s="3" t="s">
        <v>503</v>
      </c>
      <c r="D1000" s="3" t="s">
        <v>503</v>
      </c>
      <c r="E1000" s="4" t="s">
        <v>352</v>
      </c>
      <c r="F1000" s="5" t="s">
        <v>584</v>
      </c>
      <c r="G1000" s="3" t="s">
        <v>129</v>
      </c>
      <c r="H1000" s="6">
        <f>H1001</f>
        <v>200</v>
      </c>
      <c r="I1000" s="6">
        <f t="shared" si="378"/>
        <v>200</v>
      </c>
      <c r="J1000" s="15">
        <f t="shared" si="364"/>
        <v>0</v>
      </c>
      <c r="K1000" s="15">
        <f t="shared" si="365"/>
        <v>100</v>
      </c>
    </row>
    <row r="1001" spans="1:11" ht="173.25" hidden="1" x14ac:dyDescent="0.25">
      <c r="A1001" s="3" t="s">
        <v>130</v>
      </c>
      <c r="B1001" s="3" t="s">
        <v>468</v>
      </c>
      <c r="C1001" s="3" t="s">
        <v>503</v>
      </c>
      <c r="D1001" s="3" t="s">
        <v>503</v>
      </c>
      <c r="E1001" s="4" t="s">
        <v>352</v>
      </c>
      <c r="F1001" s="5" t="s">
        <v>584</v>
      </c>
      <c r="G1001" s="3" t="s">
        <v>131</v>
      </c>
      <c r="H1001" s="6">
        <v>200</v>
      </c>
      <c r="I1001" s="6">
        <v>200</v>
      </c>
      <c r="J1001" s="15">
        <f t="shared" si="364"/>
        <v>0</v>
      </c>
      <c r="K1001" s="15">
        <f t="shared" si="365"/>
        <v>100</v>
      </c>
    </row>
    <row r="1002" spans="1:11" ht="31.5" hidden="1" x14ac:dyDescent="0.25">
      <c r="A1002" s="3" t="s">
        <v>21</v>
      </c>
      <c r="B1002" s="3" t="s">
        <v>468</v>
      </c>
      <c r="C1002" s="3" t="s">
        <v>503</v>
      </c>
      <c r="D1002" s="3" t="s">
        <v>503</v>
      </c>
      <c r="E1002" s="4" t="s">
        <v>22</v>
      </c>
      <c r="F1002" s="5" t="s">
        <v>23</v>
      </c>
      <c r="G1002" s="3" t="s">
        <v>5</v>
      </c>
      <c r="H1002" s="6">
        <f>H1003</f>
        <v>688.4</v>
      </c>
      <c r="I1002" s="6">
        <f t="shared" ref="I1002:I1005" si="379">I1003</f>
        <v>688.4</v>
      </c>
      <c r="J1002" s="15">
        <f t="shared" si="364"/>
        <v>0</v>
      </c>
      <c r="K1002" s="15">
        <f t="shared" si="365"/>
        <v>100</v>
      </c>
    </row>
    <row r="1003" spans="1:11" ht="47.25" hidden="1" x14ac:dyDescent="0.25">
      <c r="A1003" s="3" t="s">
        <v>42</v>
      </c>
      <c r="B1003" s="3" t="s">
        <v>468</v>
      </c>
      <c r="C1003" s="3" t="s">
        <v>503</v>
      </c>
      <c r="D1003" s="3" t="s">
        <v>503</v>
      </c>
      <c r="E1003" s="4" t="s">
        <v>43</v>
      </c>
      <c r="F1003" s="5" t="s">
        <v>23</v>
      </c>
      <c r="G1003" s="3" t="s">
        <v>5</v>
      </c>
      <c r="H1003" s="6">
        <f>H1004</f>
        <v>688.4</v>
      </c>
      <c r="I1003" s="6">
        <f t="shared" si="379"/>
        <v>688.4</v>
      </c>
      <c r="J1003" s="15">
        <f t="shared" si="364"/>
        <v>0</v>
      </c>
      <c r="K1003" s="15">
        <f t="shared" si="365"/>
        <v>100</v>
      </c>
    </row>
    <row r="1004" spans="1:11" ht="63" hidden="1" x14ac:dyDescent="0.25">
      <c r="A1004" s="3" t="s">
        <v>121</v>
      </c>
      <c r="B1004" s="3" t="s">
        <v>468</v>
      </c>
      <c r="C1004" s="3" t="s">
        <v>503</v>
      </c>
      <c r="D1004" s="3" t="s">
        <v>503</v>
      </c>
      <c r="E1004" s="4" t="s">
        <v>43</v>
      </c>
      <c r="F1004" s="5" t="s">
        <v>122</v>
      </c>
      <c r="G1004" s="3" t="s">
        <v>5</v>
      </c>
      <c r="H1004" s="6">
        <f>H1005</f>
        <v>688.4</v>
      </c>
      <c r="I1004" s="6">
        <f t="shared" si="379"/>
        <v>688.4</v>
      </c>
      <c r="J1004" s="15">
        <f t="shared" si="364"/>
        <v>0</v>
      </c>
      <c r="K1004" s="15">
        <f t="shared" si="365"/>
        <v>100</v>
      </c>
    </row>
    <row r="1005" spans="1:11" ht="94.5" hidden="1" x14ac:dyDescent="0.25">
      <c r="A1005" s="3" t="s">
        <v>128</v>
      </c>
      <c r="B1005" s="3" t="s">
        <v>468</v>
      </c>
      <c r="C1005" s="3" t="s">
        <v>503</v>
      </c>
      <c r="D1005" s="3" t="s">
        <v>503</v>
      </c>
      <c r="E1005" s="4" t="s">
        <v>43</v>
      </c>
      <c r="F1005" s="5" t="s">
        <v>122</v>
      </c>
      <c r="G1005" s="3" t="s">
        <v>129</v>
      </c>
      <c r="H1005" s="6">
        <f>H1006</f>
        <v>688.4</v>
      </c>
      <c r="I1005" s="6">
        <f t="shared" si="379"/>
        <v>688.4</v>
      </c>
      <c r="J1005" s="15">
        <f t="shared" si="364"/>
        <v>0</v>
      </c>
      <c r="K1005" s="15">
        <f t="shared" si="365"/>
        <v>100</v>
      </c>
    </row>
    <row r="1006" spans="1:11" ht="31.5" hidden="1" x14ac:dyDescent="0.25">
      <c r="A1006" s="3" t="s">
        <v>366</v>
      </c>
      <c r="B1006" s="3" t="s">
        <v>468</v>
      </c>
      <c r="C1006" s="3" t="s">
        <v>503</v>
      </c>
      <c r="D1006" s="3" t="s">
        <v>503</v>
      </c>
      <c r="E1006" s="4" t="s">
        <v>43</v>
      </c>
      <c r="F1006" s="5" t="s">
        <v>122</v>
      </c>
      <c r="G1006" s="3" t="s">
        <v>367</v>
      </c>
      <c r="H1006" s="6">
        <v>688.4</v>
      </c>
      <c r="I1006" s="6">
        <v>688.4</v>
      </c>
      <c r="J1006" s="15">
        <f t="shared" si="364"/>
        <v>0</v>
      </c>
      <c r="K1006" s="15">
        <f t="shared" si="365"/>
        <v>100</v>
      </c>
    </row>
    <row r="1007" spans="1:11" ht="31.5" hidden="1" x14ac:dyDescent="0.25">
      <c r="A1007" s="1" t="s">
        <v>585</v>
      </c>
      <c r="B1007" s="1" t="s">
        <v>468</v>
      </c>
      <c r="C1007" s="1" t="s">
        <v>503</v>
      </c>
      <c r="D1007" s="1" t="s">
        <v>392</v>
      </c>
      <c r="E1007" s="72" t="s">
        <v>5</v>
      </c>
      <c r="F1007" s="72"/>
      <c r="G1007" s="1" t="s">
        <v>5</v>
      </c>
      <c r="H1007" s="2">
        <f>H1008</f>
        <v>114073</v>
      </c>
      <c r="I1007" s="2">
        <f t="shared" ref="I1007" si="380">I1008</f>
        <v>111973.5</v>
      </c>
      <c r="J1007" s="22">
        <f t="shared" si="364"/>
        <v>-2099.5</v>
      </c>
      <c r="K1007" s="22">
        <f t="shared" si="365"/>
        <v>98.15951189150806</v>
      </c>
    </row>
    <row r="1008" spans="1:11" ht="78.75" hidden="1" x14ac:dyDescent="0.25">
      <c r="A1008" s="3" t="s">
        <v>505</v>
      </c>
      <c r="B1008" s="3" t="s">
        <v>468</v>
      </c>
      <c r="C1008" s="3" t="s">
        <v>503</v>
      </c>
      <c r="D1008" s="3" t="s">
        <v>392</v>
      </c>
      <c r="E1008" s="4" t="s">
        <v>506</v>
      </c>
      <c r="F1008" s="5" t="s">
        <v>23</v>
      </c>
      <c r="G1008" s="3" t="s">
        <v>5</v>
      </c>
      <c r="H1008" s="6">
        <f>H1009+H1016+H1020+H1030+H1049</f>
        <v>114073</v>
      </c>
      <c r="I1008" s="6">
        <f>I1009+I1016+I1020+I1030+I1049</f>
        <v>111973.5</v>
      </c>
      <c r="J1008" s="15">
        <f t="shared" si="364"/>
        <v>-2099.5</v>
      </c>
      <c r="K1008" s="15">
        <f t="shared" si="365"/>
        <v>98.15951189150806</v>
      </c>
    </row>
    <row r="1009" spans="1:11" ht="63" hidden="1" x14ac:dyDescent="0.25">
      <c r="A1009" s="3" t="s">
        <v>529</v>
      </c>
      <c r="B1009" s="3" t="s">
        <v>468</v>
      </c>
      <c r="C1009" s="3" t="s">
        <v>503</v>
      </c>
      <c r="D1009" s="3" t="s">
        <v>392</v>
      </c>
      <c r="E1009" s="4" t="s">
        <v>530</v>
      </c>
      <c r="F1009" s="5" t="s">
        <v>23</v>
      </c>
      <c r="G1009" s="3" t="s">
        <v>5</v>
      </c>
      <c r="H1009" s="6">
        <f>H1010+H1013</f>
        <v>9124.6</v>
      </c>
      <c r="I1009" s="6">
        <f t="shared" ref="I1009" si="381">I1010+I1013</f>
        <v>9032.7999999999993</v>
      </c>
      <c r="J1009" s="15">
        <f t="shared" si="364"/>
        <v>-91.800000000001091</v>
      </c>
      <c r="K1009" s="15">
        <f t="shared" si="365"/>
        <v>98.993928500975372</v>
      </c>
    </row>
    <row r="1010" spans="1:11" ht="409.5" hidden="1" x14ac:dyDescent="0.25">
      <c r="A1010" s="3" t="s">
        <v>586</v>
      </c>
      <c r="B1010" s="3" t="s">
        <v>468</v>
      </c>
      <c r="C1010" s="3" t="s">
        <v>503</v>
      </c>
      <c r="D1010" s="3" t="s">
        <v>392</v>
      </c>
      <c r="E1010" s="4" t="s">
        <v>530</v>
      </c>
      <c r="F1010" s="5" t="s">
        <v>587</v>
      </c>
      <c r="G1010" s="3" t="s">
        <v>5</v>
      </c>
      <c r="H1010" s="6">
        <f>H1011</f>
        <v>1781.2</v>
      </c>
      <c r="I1010" s="6">
        <f t="shared" ref="I1010:I1011" si="382">I1011</f>
        <v>1689.4</v>
      </c>
      <c r="J1010" s="15">
        <f t="shared" si="364"/>
        <v>-91.799999999999955</v>
      </c>
      <c r="K1010" s="15">
        <f t="shared" si="365"/>
        <v>94.846171120592857</v>
      </c>
    </row>
    <row r="1011" spans="1:11" ht="94.5" hidden="1" x14ac:dyDescent="0.25">
      <c r="A1011" s="3" t="s">
        <v>128</v>
      </c>
      <c r="B1011" s="3" t="s">
        <v>468</v>
      </c>
      <c r="C1011" s="3" t="s">
        <v>503</v>
      </c>
      <c r="D1011" s="3" t="s">
        <v>392</v>
      </c>
      <c r="E1011" s="4" t="s">
        <v>530</v>
      </c>
      <c r="F1011" s="5" t="s">
        <v>587</v>
      </c>
      <c r="G1011" s="3" t="s">
        <v>129</v>
      </c>
      <c r="H1011" s="6">
        <f>H1012</f>
        <v>1781.2</v>
      </c>
      <c r="I1011" s="6">
        <f t="shared" si="382"/>
        <v>1689.4</v>
      </c>
      <c r="J1011" s="15">
        <f t="shared" si="364"/>
        <v>-91.799999999999955</v>
      </c>
      <c r="K1011" s="15">
        <f t="shared" si="365"/>
        <v>94.846171120592857</v>
      </c>
    </row>
    <row r="1012" spans="1:11" ht="31.5" hidden="1" x14ac:dyDescent="0.25">
      <c r="A1012" s="3" t="s">
        <v>366</v>
      </c>
      <c r="B1012" s="3" t="s">
        <v>468</v>
      </c>
      <c r="C1012" s="3" t="s">
        <v>503</v>
      </c>
      <c r="D1012" s="3" t="s">
        <v>392</v>
      </c>
      <c r="E1012" s="4" t="s">
        <v>530</v>
      </c>
      <c r="F1012" s="5" t="s">
        <v>587</v>
      </c>
      <c r="G1012" s="3" t="s">
        <v>367</v>
      </c>
      <c r="H1012" s="6">
        <v>1781.2</v>
      </c>
      <c r="I1012" s="6">
        <v>1689.4</v>
      </c>
      <c r="J1012" s="15">
        <f t="shared" si="364"/>
        <v>-91.799999999999955</v>
      </c>
      <c r="K1012" s="15">
        <f t="shared" si="365"/>
        <v>94.846171120592857</v>
      </c>
    </row>
    <row r="1013" spans="1:11" ht="189" hidden="1" x14ac:dyDescent="0.25">
      <c r="A1013" s="3" t="s">
        <v>588</v>
      </c>
      <c r="B1013" s="3" t="s">
        <v>468</v>
      </c>
      <c r="C1013" s="3" t="s">
        <v>503</v>
      </c>
      <c r="D1013" s="3" t="s">
        <v>392</v>
      </c>
      <c r="E1013" s="4" t="s">
        <v>530</v>
      </c>
      <c r="F1013" s="5" t="s">
        <v>589</v>
      </c>
      <c r="G1013" s="3" t="s">
        <v>5</v>
      </c>
      <c r="H1013" s="6">
        <f>H1014</f>
        <v>7343.4</v>
      </c>
      <c r="I1013" s="6">
        <f t="shared" ref="I1013:I1014" si="383">I1014</f>
        <v>7343.4</v>
      </c>
      <c r="J1013" s="15">
        <f t="shared" si="364"/>
        <v>0</v>
      </c>
      <c r="K1013" s="15">
        <f t="shared" si="365"/>
        <v>100</v>
      </c>
    </row>
    <row r="1014" spans="1:11" ht="94.5" hidden="1" x14ac:dyDescent="0.25">
      <c r="A1014" s="3" t="s">
        <v>128</v>
      </c>
      <c r="B1014" s="3" t="s">
        <v>468</v>
      </c>
      <c r="C1014" s="3" t="s">
        <v>503</v>
      </c>
      <c r="D1014" s="3" t="s">
        <v>392</v>
      </c>
      <c r="E1014" s="4" t="s">
        <v>530</v>
      </c>
      <c r="F1014" s="5" t="s">
        <v>589</v>
      </c>
      <c r="G1014" s="3" t="s">
        <v>129</v>
      </c>
      <c r="H1014" s="6">
        <f>H1015</f>
        <v>7343.4</v>
      </c>
      <c r="I1014" s="6">
        <f t="shared" si="383"/>
        <v>7343.4</v>
      </c>
      <c r="J1014" s="15">
        <f t="shared" si="364"/>
        <v>0</v>
      </c>
      <c r="K1014" s="15">
        <f t="shared" si="365"/>
        <v>100</v>
      </c>
    </row>
    <row r="1015" spans="1:11" ht="31.5" hidden="1" x14ac:dyDescent="0.25">
      <c r="A1015" s="3" t="s">
        <v>366</v>
      </c>
      <c r="B1015" s="3" t="s">
        <v>468</v>
      </c>
      <c r="C1015" s="3" t="s">
        <v>503</v>
      </c>
      <c r="D1015" s="3" t="s">
        <v>392</v>
      </c>
      <c r="E1015" s="4" t="s">
        <v>530</v>
      </c>
      <c r="F1015" s="5" t="s">
        <v>589</v>
      </c>
      <c r="G1015" s="3" t="s">
        <v>367</v>
      </c>
      <c r="H1015" s="6">
        <v>7343.4</v>
      </c>
      <c r="I1015" s="6">
        <v>7343.4</v>
      </c>
      <c r="J1015" s="15">
        <f t="shared" si="364"/>
        <v>0</v>
      </c>
      <c r="K1015" s="15">
        <f t="shared" si="365"/>
        <v>100</v>
      </c>
    </row>
    <row r="1016" spans="1:11" ht="78.75" hidden="1" x14ac:dyDescent="0.25">
      <c r="A1016" s="3" t="s">
        <v>513</v>
      </c>
      <c r="B1016" s="3" t="s">
        <v>468</v>
      </c>
      <c r="C1016" s="3" t="s">
        <v>503</v>
      </c>
      <c r="D1016" s="3" t="s">
        <v>392</v>
      </c>
      <c r="E1016" s="4" t="s">
        <v>514</v>
      </c>
      <c r="F1016" s="5" t="s">
        <v>23</v>
      </c>
      <c r="G1016" s="3" t="s">
        <v>5</v>
      </c>
      <c r="H1016" s="6">
        <f>H1017</f>
        <v>1746</v>
      </c>
      <c r="I1016" s="6">
        <f>I1017</f>
        <v>1746</v>
      </c>
      <c r="J1016" s="15">
        <f t="shared" si="364"/>
        <v>0</v>
      </c>
      <c r="K1016" s="15">
        <f t="shared" si="365"/>
        <v>100</v>
      </c>
    </row>
    <row r="1017" spans="1:11" ht="173.25" hidden="1" x14ac:dyDescent="0.25">
      <c r="A1017" s="3" t="s">
        <v>590</v>
      </c>
      <c r="B1017" s="3" t="s">
        <v>468</v>
      </c>
      <c r="C1017" s="3" t="s">
        <v>503</v>
      </c>
      <c r="D1017" s="3" t="s">
        <v>392</v>
      </c>
      <c r="E1017" s="4" t="s">
        <v>514</v>
      </c>
      <c r="F1017" s="5" t="s">
        <v>591</v>
      </c>
      <c r="G1017" s="3" t="s">
        <v>5</v>
      </c>
      <c r="H1017" s="6">
        <f>H1018</f>
        <v>1746</v>
      </c>
      <c r="I1017" s="6">
        <f t="shared" ref="I1017:I1018" si="384">I1018</f>
        <v>1746</v>
      </c>
      <c r="J1017" s="15">
        <f t="shared" si="364"/>
        <v>0</v>
      </c>
      <c r="K1017" s="15">
        <f t="shared" si="365"/>
        <v>100</v>
      </c>
    </row>
    <row r="1018" spans="1:11" ht="189" hidden="1" x14ac:dyDescent="0.25">
      <c r="A1018" s="3" t="s">
        <v>30</v>
      </c>
      <c r="B1018" s="3" t="s">
        <v>468</v>
      </c>
      <c r="C1018" s="3" t="s">
        <v>503</v>
      </c>
      <c r="D1018" s="3" t="s">
        <v>392</v>
      </c>
      <c r="E1018" s="4" t="s">
        <v>514</v>
      </c>
      <c r="F1018" s="5" t="s">
        <v>591</v>
      </c>
      <c r="G1018" s="3" t="s">
        <v>31</v>
      </c>
      <c r="H1018" s="6">
        <f>H1019</f>
        <v>1746</v>
      </c>
      <c r="I1018" s="6">
        <f t="shared" si="384"/>
        <v>1746</v>
      </c>
      <c r="J1018" s="15">
        <f t="shared" si="364"/>
        <v>0</v>
      </c>
      <c r="K1018" s="15">
        <f t="shared" si="365"/>
        <v>100</v>
      </c>
    </row>
    <row r="1019" spans="1:11" ht="47.25" hidden="1" x14ac:dyDescent="0.25">
      <c r="A1019" s="3" t="s">
        <v>95</v>
      </c>
      <c r="B1019" s="3" t="s">
        <v>468</v>
      </c>
      <c r="C1019" s="3" t="s">
        <v>503</v>
      </c>
      <c r="D1019" s="3" t="s">
        <v>392</v>
      </c>
      <c r="E1019" s="4" t="s">
        <v>514</v>
      </c>
      <c r="F1019" s="5" t="s">
        <v>591</v>
      </c>
      <c r="G1019" s="3" t="s">
        <v>96</v>
      </c>
      <c r="H1019" s="6">
        <v>1746</v>
      </c>
      <c r="I1019" s="6">
        <v>1746</v>
      </c>
      <c r="J1019" s="15">
        <f t="shared" si="364"/>
        <v>0</v>
      </c>
      <c r="K1019" s="15">
        <f t="shared" si="365"/>
        <v>100</v>
      </c>
    </row>
    <row r="1020" spans="1:11" ht="204.75" hidden="1" x14ac:dyDescent="0.25">
      <c r="A1020" s="3" t="s">
        <v>553</v>
      </c>
      <c r="B1020" s="3" t="s">
        <v>468</v>
      </c>
      <c r="C1020" s="3" t="s">
        <v>503</v>
      </c>
      <c r="D1020" s="3" t="s">
        <v>392</v>
      </c>
      <c r="E1020" s="4" t="s">
        <v>554</v>
      </c>
      <c r="F1020" s="5" t="s">
        <v>23</v>
      </c>
      <c r="G1020" s="3" t="s">
        <v>5</v>
      </c>
      <c r="H1020" s="6">
        <f>H1021+H1024+H1027</f>
        <v>9345.2000000000007</v>
      </c>
      <c r="I1020" s="6">
        <f t="shared" ref="I1020" si="385">I1021+I1024+I1027</f>
        <v>9344.5</v>
      </c>
      <c r="J1020" s="15">
        <f t="shared" si="364"/>
        <v>-0.7000000000007276</v>
      </c>
      <c r="K1020" s="15">
        <f t="shared" si="365"/>
        <v>99.99250952360569</v>
      </c>
    </row>
    <row r="1021" spans="1:11" ht="78.75" hidden="1" x14ac:dyDescent="0.25">
      <c r="A1021" s="3" t="s">
        <v>555</v>
      </c>
      <c r="B1021" s="3" t="s">
        <v>468</v>
      </c>
      <c r="C1021" s="3" t="s">
        <v>503</v>
      </c>
      <c r="D1021" s="3" t="s">
        <v>392</v>
      </c>
      <c r="E1021" s="4" t="s">
        <v>554</v>
      </c>
      <c r="F1021" s="5" t="s">
        <v>556</v>
      </c>
      <c r="G1021" s="3" t="s">
        <v>5</v>
      </c>
      <c r="H1021" s="6">
        <f>H1022</f>
        <v>19.399999999999999</v>
      </c>
      <c r="I1021" s="6">
        <f t="shared" ref="I1021:I1022" si="386">I1022</f>
        <v>19.399999999999999</v>
      </c>
      <c r="J1021" s="15">
        <f t="shared" si="364"/>
        <v>0</v>
      </c>
      <c r="K1021" s="15">
        <f t="shared" si="365"/>
        <v>100</v>
      </c>
    </row>
    <row r="1022" spans="1:11" ht="94.5" hidden="1" x14ac:dyDescent="0.25">
      <c r="A1022" s="3" t="s">
        <v>128</v>
      </c>
      <c r="B1022" s="3" t="s">
        <v>468</v>
      </c>
      <c r="C1022" s="3" t="s">
        <v>503</v>
      </c>
      <c r="D1022" s="3" t="s">
        <v>392</v>
      </c>
      <c r="E1022" s="4" t="s">
        <v>554</v>
      </c>
      <c r="F1022" s="5" t="s">
        <v>556</v>
      </c>
      <c r="G1022" s="3" t="s">
        <v>129</v>
      </c>
      <c r="H1022" s="6">
        <f>H1023</f>
        <v>19.399999999999999</v>
      </c>
      <c r="I1022" s="6">
        <f t="shared" si="386"/>
        <v>19.399999999999999</v>
      </c>
      <c r="J1022" s="15">
        <f t="shared" si="364"/>
        <v>0</v>
      </c>
      <c r="K1022" s="15">
        <f t="shared" si="365"/>
        <v>100</v>
      </c>
    </row>
    <row r="1023" spans="1:11" ht="31.5" hidden="1" x14ac:dyDescent="0.25">
      <c r="A1023" s="3" t="s">
        <v>366</v>
      </c>
      <c r="B1023" s="3" t="s">
        <v>468</v>
      </c>
      <c r="C1023" s="3" t="s">
        <v>503</v>
      </c>
      <c r="D1023" s="3" t="s">
        <v>392</v>
      </c>
      <c r="E1023" s="4" t="s">
        <v>554</v>
      </c>
      <c r="F1023" s="5" t="s">
        <v>556</v>
      </c>
      <c r="G1023" s="3" t="s">
        <v>367</v>
      </c>
      <c r="H1023" s="6">
        <v>19.399999999999999</v>
      </c>
      <c r="I1023" s="6">
        <v>19.399999999999999</v>
      </c>
      <c r="J1023" s="15">
        <f t="shared" si="364"/>
        <v>0</v>
      </c>
      <c r="K1023" s="15">
        <f t="shared" si="365"/>
        <v>100</v>
      </c>
    </row>
    <row r="1024" spans="1:11" ht="63" hidden="1" x14ac:dyDescent="0.25">
      <c r="A1024" s="3" t="s">
        <v>592</v>
      </c>
      <c r="B1024" s="3" t="s">
        <v>468</v>
      </c>
      <c r="C1024" s="3" t="s">
        <v>503</v>
      </c>
      <c r="D1024" s="3" t="s">
        <v>392</v>
      </c>
      <c r="E1024" s="4" t="s">
        <v>554</v>
      </c>
      <c r="F1024" s="5" t="s">
        <v>593</v>
      </c>
      <c r="G1024" s="3" t="s">
        <v>5</v>
      </c>
      <c r="H1024" s="6">
        <f>H1025</f>
        <v>23.8</v>
      </c>
      <c r="I1024" s="6">
        <f t="shared" ref="I1024:I1025" si="387">I1025</f>
        <v>23.8</v>
      </c>
      <c r="J1024" s="15">
        <f t="shared" si="364"/>
        <v>0</v>
      </c>
      <c r="K1024" s="15">
        <f t="shared" si="365"/>
        <v>100</v>
      </c>
    </row>
    <row r="1025" spans="1:11" ht="63" hidden="1" x14ac:dyDescent="0.25">
      <c r="A1025" s="3" t="s">
        <v>34</v>
      </c>
      <c r="B1025" s="3" t="s">
        <v>468</v>
      </c>
      <c r="C1025" s="3" t="s">
        <v>503</v>
      </c>
      <c r="D1025" s="3" t="s">
        <v>392</v>
      </c>
      <c r="E1025" s="4" t="s">
        <v>554</v>
      </c>
      <c r="F1025" s="5" t="s">
        <v>593</v>
      </c>
      <c r="G1025" s="3" t="s">
        <v>35</v>
      </c>
      <c r="H1025" s="6">
        <f>H1026</f>
        <v>23.8</v>
      </c>
      <c r="I1025" s="6">
        <f t="shared" si="387"/>
        <v>23.8</v>
      </c>
      <c r="J1025" s="15">
        <f t="shared" si="364"/>
        <v>0</v>
      </c>
      <c r="K1025" s="15">
        <f t="shared" si="365"/>
        <v>100</v>
      </c>
    </row>
    <row r="1026" spans="1:11" ht="78.75" hidden="1" x14ac:dyDescent="0.25">
      <c r="A1026" s="3" t="s">
        <v>36</v>
      </c>
      <c r="B1026" s="3" t="s">
        <v>468</v>
      </c>
      <c r="C1026" s="3" t="s">
        <v>503</v>
      </c>
      <c r="D1026" s="3" t="s">
        <v>392</v>
      </c>
      <c r="E1026" s="4" t="s">
        <v>554</v>
      </c>
      <c r="F1026" s="5" t="s">
        <v>593</v>
      </c>
      <c r="G1026" s="3" t="s">
        <v>37</v>
      </c>
      <c r="H1026" s="6">
        <v>23.8</v>
      </c>
      <c r="I1026" s="6">
        <v>23.8</v>
      </c>
      <c r="J1026" s="15">
        <f t="shared" si="364"/>
        <v>0</v>
      </c>
      <c r="K1026" s="15">
        <f t="shared" si="365"/>
        <v>100</v>
      </c>
    </row>
    <row r="1027" spans="1:11" ht="63" hidden="1" x14ac:dyDescent="0.25">
      <c r="A1027" s="3" t="s">
        <v>594</v>
      </c>
      <c r="B1027" s="3" t="s">
        <v>468</v>
      </c>
      <c r="C1027" s="3" t="s">
        <v>503</v>
      </c>
      <c r="D1027" s="3" t="s">
        <v>392</v>
      </c>
      <c r="E1027" s="4" t="s">
        <v>554</v>
      </c>
      <c r="F1027" s="5" t="s">
        <v>595</v>
      </c>
      <c r="G1027" s="3" t="s">
        <v>5</v>
      </c>
      <c r="H1027" s="6">
        <f>H1028</f>
        <v>9302</v>
      </c>
      <c r="I1027" s="6">
        <f t="shared" ref="I1027:I1028" si="388">I1028</f>
        <v>9301.2999999999993</v>
      </c>
      <c r="J1027" s="15">
        <f t="shared" si="364"/>
        <v>-0.7000000000007276</v>
      </c>
      <c r="K1027" s="15">
        <f t="shared" si="365"/>
        <v>99.992474736615776</v>
      </c>
    </row>
    <row r="1028" spans="1:11" ht="94.5" hidden="1" x14ac:dyDescent="0.25">
      <c r="A1028" s="3" t="s">
        <v>128</v>
      </c>
      <c r="B1028" s="3" t="s">
        <v>468</v>
      </c>
      <c r="C1028" s="3" t="s">
        <v>503</v>
      </c>
      <c r="D1028" s="3" t="s">
        <v>392</v>
      </c>
      <c r="E1028" s="4" t="s">
        <v>554</v>
      </c>
      <c r="F1028" s="5" t="s">
        <v>595</v>
      </c>
      <c r="G1028" s="3" t="s">
        <v>129</v>
      </c>
      <c r="H1028" s="6">
        <f>H1029</f>
        <v>9302</v>
      </c>
      <c r="I1028" s="6">
        <f t="shared" si="388"/>
        <v>9301.2999999999993</v>
      </c>
      <c r="J1028" s="15">
        <f t="shared" si="364"/>
        <v>-0.7000000000007276</v>
      </c>
      <c r="K1028" s="15">
        <f t="shared" si="365"/>
        <v>99.992474736615776</v>
      </c>
    </row>
    <row r="1029" spans="1:11" ht="31.5" hidden="1" x14ac:dyDescent="0.25">
      <c r="A1029" s="3" t="s">
        <v>366</v>
      </c>
      <c r="B1029" s="3" t="s">
        <v>468</v>
      </c>
      <c r="C1029" s="3" t="s">
        <v>503</v>
      </c>
      <c r="D1029" s="3" t="s">
        <v>392</v>
      </c>
      <c r="E1029" s="4" t="s">
        <v>554</v>
      </c>
      <c r="F1029" s="5" t="s">
        <v>595</v>
      </c>
      <c r="G1029" s="3" t="s">
        <v>367</v>
      </c>
      <c r="H1029" s="6">
        <v>9302</v>
      </c>
      <c r="I1029" s="8">
        <v>9301.2999999999993</v>
      </c>
      <c r="J1029" s="15">
        <f t="shared" si="364"/>
        <v>-0.7000000000007276</v>
      </c>
      <c r="K1029" s="15">
        <f t="shared" si="365"/>
        <v>99.992474736615776</v>
      </c>
    </row>
    <row r="1030" spans="1:11" ht="110.25" hidden="1" x14ac:dyDescent="0.25">
      <c r="A1030" s="3" t="s">
        <v>596</v>
      </c>
      <c r="B1030" s="3" t="s">
        <v>468</v>
      </c>
      <c r="C1030" s="3" t="s">
        <v>503</v>
      </c>
      <c r="D1030" s="3" t="s">
        <v>392</v>
      </c>
      <c r="E1030" s="4" t="s">
        <v>597</v>
      </c>
      <c r="F1030" s="5" t="s">
        <v>23</v>
      </c>
      <c r="G1030" s="3" t="s">
        <v>5</v>
      </c>
      <c r="H1030" s="6">
        <f>H1031+H1034+H1037+H1040+H1043+H1046</f>
        <v>3393.8</v>
      </c>
      <c r="I1030" s="6">
        <f>I1031+I1034+I1037+I1040+I1043+I1046</f>
        <v>3393.8</v>
      </c>
      <c r="J1030" s="15">
        <f t="shared" si="364"/>
        <v>0</v>
      </c>
      <c r="K1030" s="15">
        <f t="shared" si="365"/>
        <v>100</v>
      </c>
    </row>
    <row r="1031" spans="1:11" ht="126" hidden="1" x14ac:dyDescent="0.25">
      <c r="A1031" s="3" t="s">
        <v>598</v>
      </c>
      <c r="B1031" s="3" t="s">
        <v>468</v>
      </c>
      <c r="C1031" s="3" t="s">
        <v>503</v>
      </c>
      <c r="D1031" s="3" t="s">
        <v>392</v>
      </c>
      <c r="E1031" s="4" t="s">
        <v>597</v>
      </c>
      <c r="F1031" s="5" t="s">
        <v>599</v>
      </c>
      <c r="G1031" s="3" t="s">
        <v>5</v>
      </c>
      <c r="H1031" s="6">
        <f>H1032</f>
        <v>2249.4</v>
      </c>
      <c r="I1031" s="6">
        <f t="shared" ref="I1031:I1032" si="389">I1032</f>
        <v>2249.4</v>
      </c>
      <c r="J1031" s="15">
        <f t="shared" si="364"/>
        <v>0</v>
      </c>
      <c r="K1031" s="15">
        <f t="shared" si="365"/>
        <v>100</v>
      </c>
    </row>
    <row r="1032" spans="1:11" ht="94.5" hidden="1" x14ac:dyDescent="0.25">
      <c r="A1032" s="3" t="s">
        <v>128</v>
      </c>
      <c r="B1032" s="3" t="s">
        <v>468</v>
      </c>
      <c r="C1032" s="3" t="s">
        <v>503</v>
      </c>
      <c r="D1032" s="3" t="s">
        <v>392</v>
      </c>
      <c r="E1032" s="4" t="s">
        <v>597</v>
      </c>
      <c r="F1032" s="5" t="s">
        <v>599</v>
      </c>
      <c r="G1032" s="3" t="s">
        <v>129</v>
      </c>
      <c r="H1032" s="6">
        <f>H1033</f>
        <v>2249.4</v>
      </c>
      <c r="I1032" s="6">
        <f t="shared" si="389"/>
        <v>2249.4</v>
      </c>
      <c r="J1032" s="15">
        <f t="shared" ref="J1032:J1095" si="390">I1032-H1032</f>
        <v>0</v>
      </c>
      <c r="K1032" s="15">
        <f t="shared" ref="K1032:K1095" si="391">I1032/H1032*100</f>
        <v>100</v>
      </c>
    </row>
    <row r="1033" spans="1:11" ht="31.5" hidden="1" x14ac:dyDescent="0.25">
      <c r="A1033" s="3" t="s">
        <v>366</v>
      </c>
      <c r="B1033" s="3" t="s">
        <v>468</v>
      </c>
      <c r="C1033" s="3" t="s">
        <v>503</v>
      </c>
      <c r="D1033" s="3" t="s">
        <v>392</v>
      </c>
      <c r="E1033" s="4" t="s">
        <v>597</v>
      </c>
      <c r="F1033" s="5" t="s">
        <v>599</v>
      </c>
      <c r="G1033" s="3" t="s">
        <v>367</v>
      </c>
      <c r="H1033" s="6">
        <v>2249.4</v>
      </c>
      <c r="I1033" s="6">
        <v>2249.4</v>
      </c>
      <c r="J1033" s="15">
        <f t="shared" si="390"/>
        <v>0</v>
      </c>
      <c r="K1033" s="15">
        <f t="shared" si="391"/>
        <v>100</v>
      </c>
    </row>
    <row r="1034" spans="1:11" ht="110.25" hidden="1" x14ac:dyDescent="0.25">
      <c r="A1034" s="3" t="s">
        <v>600</v>
      </c>
      <c r="B1034" s="3" t="s">
        <v>468</v>
      </c>
      <c r="C1034" s="3" t="s">
        <v>503</v>
      </c>
      <c r="D1034" s="3" t="s">
        <v>392</v>
      </c>
      <c r="E1034" s="4" t="s">
        <v>597</v>
      </c>
      <c r="F1034" s="5" t="s">
        <v>601</v>
      </c>
      <c r="G1034" s="3" t="s">
        <v>5</v>
      </c>
      <c r="H1034" s="6">
        <f>H1035</f>
        <v>100</v>
      </c>
      <c r="I1034" s="6">
        <f t="shared" ref="I1034:I1035" si="392">I1035</f>
        <v>100</v>
      </c>
      <c r="J1034" s="15">
        <f t="shared" si="390"/>
        <v>0</v>
      </c>
      <c r="K1034" s="15">
        <f t="shared" si="391"/>
        <v>100</v>
      </c>
    </row>
    <row r="1035" spans="1:11" ht="63" hidden="1" x14ac:dyDescent="0.25">
      <c r="A1035" s="3" t="s">
        <v>34</v>
      </c>
      <c r="B1035" s="3" t="s">
        <v>468</v>
      </c>
      <c r="C1035" s="3" t="s">
        <v>503</v>
      </c>
      <c r="D1035" s="3" t="s">
        <v>392</v>
      </c>
      <c r="E1035" s="4" t="s">
        <v>597</v>
      </c>
      <c r="F1035" s="5" t="s">
        <v>601</v>
      </c>
      <c r="G1035" s="3" t="s">
        <v>35</v>
      </c>
      <c r="H1035" s="6">
        <f>H1036</f>
        <v>100</v>
      </c>
      <c r="I1035" s="6">
        <f t="shared" si="392"/>
        <v>100</v>
      </c>
      <c r="J1035" s="15">
        <f t="shared" si="390"/>
        <v>0</v>
      </c>
      <c r="K1035" s="15">
        <f t="shared" si="391"/>
        <v>100</v>
      </c>
    </row>
    <row r="1036" spans="1:11" ht="78.75" hidden="1" x14ac:dyDescent="0.25">
      <c r="A1036" s="3" t="s">
        <v>36</v>
      </c>
      <c r="B1036" s="3" t="s">
        <v>468</v>
      </c>
      <c r="C1036" s="3" t="s">
        <v>503</v>
      </c>
      <c r="D1036" s="3" t="s">
        <v>392</v>
      </c>
      <c r="E1036" s="4" t="s">
        <v>597</v>
      </c>
      <c r="F1036" s="5" t="s">
        <v>601</v>
      </c>
      <c r="G1036" s="3" t="s">
        <v>37</v>
      </c>
      <c r="H1036" s="6">
        <v>100</v>
      </c>
      <c r="I1036" s="6">
        <v>100</v>
      </c>
      <c r="J1036" s="15">
        <f t="shared" si="390"/>
        <v>0</v>
      </c>
      <c r="K1036" s="15">
        <f t="shared" si="391"/>
        <v>100</v>
      </c>
    </row>
    <row r="1037" spans="1:11" ht="94.5" hidden="1" x14ac:dyDescent="0.25">
      <c r="A1037" s="3" t="s">
        <v>602</v>
      </c>
      <c r="B1037" s="3" t="s">
        <v>468</v>
      </c>
      <c r="C1037" s="3" t="s">
        <v>503</v>
      </c>
      <c r="D1037" s="3" t="s">
        <v>392</v>
      </c>
      <c r="E1037" s="4" t="s">
        <v>597</v>
      </c>
      <c r="F1037" s="5" t="s">
        <v>603</v>
      </c>
      <c r="G1037" s="3" t="s">
        <v>5</v>
      </c>
      <c r="H1037" s="6">
        <f>H1038</f>
        <v>540</v>
      </c>
      <c r="I1037" s="6">
        <f t="shared" ref="I1037:I1038" si="393">I1038</f>
        <v>540</v>
      </c>
      <c r="J1037" s="15">
        <f t="shared" si="390"/>
        <v>0</v>
      </c>
      <c r="K1037" s="15">
        <f t="shared" si="391"/>
        <v>100</v>
      </c>
    </row>
    <row r="1038" spans="1:11" ht="47.25" hidden="1" x14ac:dyDescent="0.25">
      <c r="A1038" s="3" t="s">
        <v>55</v>
      </c>
      <c r="B1038" s="3" t="s">
        <v>468</v>
      </c>
      <c r="C1038" s="3" t="s">
        <v>503</v>
      </c>
      <c r="D1038" s="3" t="s">
        <v>392</v>
      </c>
      <c r="E1038" s="4" t="s">
        <v>597</v>
      </c>
      <c r="F1038" s="5" t="s">
        <v>603</v>
      </c>
      <c r="G1038" s="3" t="s">
        <v>56</v>
      </c>
      <c r="H1038" s="6">
        <f>H1039</f>
        <v>540</v>
      </c>
      <c r="I1038" s="6">
        <f t="shared" si="393"/>
        <v>540</v>
      </c>
      <c r="J1038" s="15">
        <f t="shared" si="390"/>
        <v>0</v>
      </c>
      <c r="K1038" s="15">
        <f t="shared" si="391"/>
        <v>100</v>
      </c>
    </row>
    <row r="1039" spans="1:11" hidden="1" x14ac:dyDescent="0.25">
      <c r="A1039" s="3" t="s">
        <v>604</v>
      </c>
      <c r="B1039" s="3" t="s">
        <v>468</v>
      </c>
      <c r="C1039" s="3" t="s">
        <v>503</v>
      </c>
      <c r="D1039" s="3" t="s">
        <v>392</v>
      </c>
      <c r="E1039" s="4" t="s">
        <v>597</v>
      </c>
      <c r="F1039" s="5" t="s">
        <v>603</v>
      </c>
      <c r="G1039" s="3" t="s">
        <v>605</v>
      </c>
      <c r="H1039" s="6">
        <v>540</v>
      </c>
      <c r="I1039" s="6">
        <v>540</v>
      </c>
      <c r="J1039" s="15">
        <f t="shared" si="390"/>
        <v>0</v>
      </c>
      <c r="K1039" s="15">
        <f t="shared" si="391"/>
        <v>100</v>
      </c>
    </row>
    <row r="1040" spans="1:11" ht="126" hidden="1" x14ac:dyDescent="0.25">
      <c r="A1040" s="3" t="s">
        <v>606</v>
      </c>
      <c r="B1040" s="3" t="s">
        <v>468</v>
      </c>
      <c r="C1040" s="3" t="s">
        <v>503</v>
      </c>
      <c r="D1040" s="3" t="s">
        <v>392</v>
      </c>
      <c r="E1040" s="4" t="s">
        <v>597</v>
      </c>
      <c r="F1040" s="5" t="s">
        <v>607</v>
      </c>
      <c r="G1040" s="3" t="s">
        <v>5</v>
      </c>
      <c r="H1040" s="6">
        <f>H1041</f>
        <v>73.099999999999994</v>
      </c>
      <c r="I1040" s="6">
        <f t="shared" ref="I1040:I1041" si="394">I1041</f>
        <v>73.099999999999994</v>
      </c>
      <c r="J1040" s="15">
        <f t="shared" si="390"/>
        <v>0</v>
      </c>
      <c r="K1040" s="15">
        <f t="shared" si="391"/>
        <v>100</v>
      </c>
    </row>
    <row r="1041" spans="1:11" ht="47.25" hidden="1" x14ac:dyDescent="0.25">
      <c r="A1041" s="3" t="s">
        <v>55</v>
      </c>
      <c r="B1041" s="3" t="s">
        <v>468</v>
      </c>
      <c r="C1041" s="3" t="s">
        <v>503</v>
      </c>
      <c r="D1041" s="3" t="s">
        <v>392</v>
      </c>
      <c r="E1041" s="4" t="s">
        <v>597</v>
      </c>
      <c r="F1041" s="5" t="s">
        <v>607</v>
      </c>
      <c r="G1041" s="3" t="s">
        <v>56</v>
      </c>
      <c r="H1041" s="6">
        <f>H1042</f>
        <v>73.099999999999994</v>
      </c>
      <c r="I1041" s="6">
        <f t="shared" si="394"/>
        <v>73.099999999999994</v>
      </c>
      <c r="J1041" s="15">
        <f t="shared" si="390"/>
        <v>0</v>
      </c>
      <c r="K1041" s="15">
        <f t="shared" si="391"/>
        <v>100</v>
      </c>
    </row>
    <row r="1042" spans="1:11" ht="78.75" hidden="1" x14ac:dyDescent="0.25">
      <c r="A1042" s="3" t="s">
        <v>71</v>
      </c>
      <c r="B1042" s="3" t="s">
        <v>468</v>
      </c>
      <c r="C1042" s="3" t="s">
        <v>503</v>
      </c>
      <c r="D1042" s="3" t="s">
        <v>392</v>
      </c>
      <c r="E1042" s="4" t="s">
        <v>597</v>
      </c>
      <c r="F1042" s="5" t="s">
        <v>607</v>
      </c>
      <c r="G1042" s="3" t="s">
        <v>72</v>
      </c>
      <c r="H1042" s="6">
        <v>73.099999999999994</v>
      </c>
      <c r="I1042" s="6">
        <v>73.099999999999994</v>
      </c>
      <c r="J1042" s="15">
        <f t="shared" si="390"/>
        <v>0</v>
      </c>
      <c r="K1042" s="15">
        <f t="shared" si="391"/>
        <v>100</v>
      </c>
    </row>
    <row r="1043" spans="1:11" ht="63" hidden="1" x14ac:dyDescent="0.25">
      <c r="A1043" s="3" t="s">
        <v>509</v>
      </c>
      <c r="B1043" s="3" t="s">
        <v>468</v>
      </c>
      <c r="C1043" s="3" t="s">
        <v>503</v>
      </c>
      <c r="D1043" s="3" t="s">
        <v>392</v>
      </c>
      <c r="E1043" s="4" t="s">
        <v>597</v>
      </c>
      <c r="F1043" s="5" t="s">
        <v>510</v>
      </c>
      <c r="G1043" s="3" t="s">
        <v>5</v>
      </c>
      <c r="H1043" s="6">
        <f>H1044</f>
        <v>418.3</v>
      </c>
      <c r="I1043" s="6">
        <f t="shared" ref="I1043:I1044" si="395">I1044</f>
        <v>418.3</v>
      </c>
      <c r="J1043" s="15">
        <f t="shared" si="390"/>
        <v>0</v>
      </c>
      <c r="K1043" s="15">
        <f t="shared" si="391"/>
        <v>100</v>
      </c>
    </row>
    <row r="1044" spans="1:11" ht="94.5" hidden="1" x14ac:dyDescent="0.25">
      <c r="A1044" s="3" t="s">
        <v>128</v>
      </c>
      <c r="B1044" s="3" t="s">
        <v>468</v>
      </c>
      <c r="C1044" s="3" t="s">
        <v>503</v>
      </c>
      <c r="D1044" s="3" t="s">
        <v>392</v>
      </c>
      <c r="E1044" s="4" t="s">
        <v>597</v>
      </c>
      <c r="F1044" s="5" t="s">
        <v>510</v>
      </c>
      <c r="G1044" s="3" t="s">
        <v>129</v>
      </c>
      <c r="H1044" s="6">
        <f>H1045</f>
        <v>418.3</v>
      </c>
      <c r="I1044" s="6">
        <f t="shared" si="395"/>
        <v>418.3</v>
      </c>
      <c r="J1044" s="15">
        <f t="shared" si="390"/>
        <v>0</v>
      </c>
      <c r="K1044" s="15">
        <f t="shared" si="391"/>
        <v>100</v>
      </c>
    </row>
    <row r="1045" spans="1:11" ht="31.5" hidden="1" x14ac:dyDescent="0.25">
      <c r="A1045" s="3" t="s">
        <v>366</v>
      </c>
      <c r="B1045" s="3" t="s">
        <v>468</v>
      </c>
      <c r="C1045" s="3" t="s">
        <v>503</v>
      </c>
      <c r="D1045" s="3" t="s">
        <v>392</v>
      </c>
      <c r="E1045" s="4" t="s">
        <v>597</v>
      </c>
      <c r="F1045" s="5" t="s">
        <v>510</v>
      </c>
      <c r="G1045" s="3" t="s">
        <v>367</v>
      </c>
      <c r="H1045" s="6">
        <v>418.3</v>
      </c>
      <c r="I1045" s="6">
        <v>418.3</v>
      </c>
      <c r="J1045" s="15">
        <f t="shared" si="390"/>
        <v>0</v>
      </c>
      <c r="K1045" s="15">
        <f t="shared" si="391"/>
        <v>100</v>
      </c>
    </row>
    <row r="1046" spans="1:11" ht="47.25" hidden="1" x14ac:dyDescent="0.25">
      <c r="A1046" s="3" t="s">
        <v>511</v>
      </c>
      <c r="B1046" s="3" t="s">
        <v>468</v>
      </c>
      <c r="C1046" s="3" t="s">
        <v>503</v>
      </c>
      <c r="D1046" s="3" t="s">
        <v>392</v>
      </c>
      <c r="E1046" s="4" t="s">
        <v>597</v>
      </c>
      <c r="F1046" s="5" t="s">
        <v>512</v>
      </c>
      <c r="G1046" s="3" t="s">
        <v>5</v>
      </c>
      <c r="H1046" s="6">
        <f>H1047</f>
        <v>13</v>
      </c>
      <c r="I1046" s="6">
        <f t="shared" ref="I1046:I1047" si="396">I1047</f>
        <v>13</v>
      </c>
      <c r="J1046" s="15">
        <f t="shared" si="390"/>
        <v>0</v>
      </c>
      <c r="K1046" s="15">
        <f t="shared" si="391"/>
        <v>100</v>
      </c>
    </row>
    <row r="1047" spans="1:11" ht="94.5" hidden="1" x14ac:dyDescent="0.25">
      <c r="A1047" s="3" t="s">
        <v>128</v>
      </c>
      <c r="B1047" s="3" t="s">
        <v>468</v>
      </c>
      <c r="C1047" s="3" t="s">
        <v>503</v>
      </c>
      <c r="D1047" s="3" t="s">
        <v>392</v>
      </c>
      <c r="E1047" s="4" t="s">
        <v>597</v>
      </c>
      <c r="F1047" s="5" t="s">
        <v>512</v>
      </c>
      <c r="G1047" s="3" t="s">
        <v>129</v>
      </c>
      <c r="H1047" s="6">
        <f>H1048</f>
        <v>13</v>
      </c>
      <c r="I1047" s="6">
        <f t="shared" si="396"/>
        <v>13</v>
      </c>
      <c r="J1047" s="15">
        <f t="shared" si="390"/>
        <v>0</v>
      </c>
      <c r="K1047" s="15">
        <f t="shared" si="391"/>
        <v>100</v>
      </c>
    </row>
    <row r="1048" spans="1:11" ht="31.5" hidden="1" x14ac:dyDescent="0.25">
      <c r="A1048" s="3" t="s">
        <v>366</v>
      </c>
      <c r="B1048" s="3" t="s">
        <v>468</v>
      </c>
      <c r="C1048" s="3" t="s">
        <v>503</v>
      </c>
      <c r="D1048" s="3" t="s">
        <v>392</v>
      </c>
      <c r="E1048" s="4" t="s">
        <v>597</v>
      </c>
      <c r="F1048" s="5" t="s">
        <v>512</v>
      </c>
      <c r="G1048" s="3" t="s">
        <v>367</v>
      </c>
      <c r="H1048" s="6">
        <v>13</v>
      </c>
      <c r="I1048" s="6">
        <v>13</v>
      </c>
      <c r="J1048" s="15">
        <f t="shared" si="390"/>
        <v>0</v>
      </c>
      <c r="K1048" s="15">
        <f t="shared" si="391"/>
        <v>100</v>
      </c>
    </row>
    <row r="1049" spans="1:11" ht="110.25" hidden="1" x14ac:dyDescent="0.25">
      <c r="A1049" s="3" t="s">
        <v>608</v>
      </c>
      <c r="B1049" s="3" t="s">
        <v>468</v>
      </c>
      <c r="C1049" s="3" t="s">
        <v>503</v>
      </c>
      <c r="D1049" s="3" t="s">
        <v>392</v>
      </c>
      <c r="E1049" s="4" t="s">
        <v>609</v>
      </c>
      <c r="F1049" s="5" t="s">
        <v>23</v>
      </c>
      <c r="G1049" s="3" t="s">
        <v>5</v>
      </c>
      <c r="H1049" s="6">
        <f>H1050</f>
        <v>90463.4</v>
      </c>
      <c r="I1049" s="6">
        <f t="shared" ref="I1049" si="397">I1050</f>
        <v>88456.4</v>
      </c>
      <c r="J1049" s="15">
        <f t="shared" si="390"/>
        <v>-2007</v>
      </c>
      <c r="K1049" s="15">
        <f t="shared" si="391"/>
        <v>97.781423205406824</v>
      </c>
    </row>
    <row r="1050" spans="1:11" ht="63" hidden="1" x14ac:dyDescent="0.25">
      <c r="A1050" s="3" t="s">
        <v>93</v>
      </c>
      <c r="B1050" s="3" t="s">
        <v>468</v>
      </c>
      <c r="C1050" s="3" t="s">
        <v>503</v>
      </c>
      <c r="D1050" s="3" t="s">
        <v>392</v>
      </c>
      <c r="E1050" s="4" t="s">
        <v>609</v>
      </c>
      <c r="F1050" s="5" t="s">
        <v>94</v>
      </c>
      <c r="G1050" s="3" t="s">
        <v>5</v>
      </c>
      <c r="H1050" s="6">
        <f>H1051+H1053+H1055</f>
        <v>90463.4</v>
      </c>
      <c r="I1050" s="6">
        <f t="shared" ref="I1050" si="398">I1051+I1053+I1055</f>
        <v>88456.4</v>
      </c>
      <c r="J1050" s="15">
        <f t="shared" si="390"/>
        <v>-2007</v>
      </c>
      <c r="K1050" s="15">
        <f t="shared" si="391"/>
        <v>97.781423205406824</v>
      </c>
    </row>
    <row r="1051" spans="1:11" ht="189" hidden="1" x14ac:dyDescent="0.25">
      <c r="A1051" s="3" t="s">
        <v>30</v>
      </c>
      <c r="B1051" s="3" t="s">
        <v>468</v>
      </c>
      <c r="C1051" s="3" t="s">
        <v>503</v>
      </c>
      <c r="D1051" s="3" t="s">
        <v>392</v>
      </c>
      <c r="E1051" s="4" t="s">
        <v>609</v>
      </c>
      <c r="F1051" s="5" t="s">
        <v>94</v>
      </c>
      <c r="G1051" s="3" t="s">
        <v>31</v>
      </c>
      <c r="H1051" s="6">
        <f>H1052</f>
        <v>85053.4</v>
      </c>
      <c r="I1051" s="6">
        <f t="shared" ref="I1051" si="399">I1052</f>
        <v>83390.899999999994</v>
      </c>
      <c r="J1051" s="15">
        <f t="shared" si="390"/>
        <v>-1662.5</v>
      </c>
      <c r="K1051" s="15">
        <f t="shared" si="391"/>
        <v>98.045345629921911</v>
      </c>
    </row>
    <row r="1052" spans="1:11" ht="47.25" hidden="1" x14ac:dyDescent="0.25">
      <c r="A1052" s="3" t="s">
        <v>95</v>
      </c>
      <c r="B1052" s="3" t="s">
        <v>468</v>
      </c>
      <c r="C1052" s="3" t="s">
        <v>503</v>
      </c>
      <c r="D1052" s="3" t="s">
        <v>392</v>
      </c>
      <c r="E1052" s="4" t="s">
        <v>609</v>
      </c>
      <c r="F1052" s="5" t="s">
        <v>94</v>
      </c>
      <c r="G1052" s="3" t="s">
        <v>96</v>
      </c>
      <c r="H1052" s="6">
        <v>85053.4</v>
      </c>
      <c r="I1052" s="6">
        <v>83390.899999999994</v>
      </c>
      <c r="J1052" s="15">
        <f t="shared" si="390"/>
        <v>-1662.5</v>
      </c>
      <c r="K1052" s="15">
        <f t="shared" si="391"/>
        <v>98.045345629921911</v>
      </c>
    </row>
    <row r="1053" spans="1:11" ht="63" hidden="1" x14ac:dyDescent="0.25">
      <c r="A1053" s="3" t="s">
        <v>34</v>
      </c>
      <c r="B1053" s="3" t="s">
        <v>468</v>
      </c>
      <c r="C1053" s="3" t="s">
        <v>503</v>
      </c>
      <c r="D1053" s="3" t="s">
        <v>392</v>
      </c>
      <c r="E1053" s="4" t="s">
        <v>609</v>
      </c>
      <c r="F1053" s="5" t="s">
        <v>94</v>
      </c>
      <c r="G1053" s="3" t="s">
        <v>35</v>
      </c>
      <c r="H1053" s="6">
        <f>H1054</f>
        <v>5275.1</v>
      </c>
      <c r="I1053" s="6">
        <f t="shared" ref="I1053" si="400">I1054</f>
        <v>4930.6000000000004</v>
      </c>
      <c r="J1053" s="15">
        <f t="shared" si="390"/>
        <v>-344.5</v>
      </c>
      <c r="K1053" s="15">
        <f t="shared" si="391"/>
        <v>93.469318117192088</v>
      </c>
    </row>
    <row r="1054" spans="1:11" ht="78.75" hidden="1" x14ac:dyDescent="0.25">
      <c r="A1054" s="3" t="s">
        <v>36</v>
      </c>
      <c r="B1054" s="3" t="s">
        <v>468</v>
      </c>
      <c r="C1054" s="3" t="s">
        <v>503</v>
      </c>
      <c r="D1054" s="3" t="s">
        <v>392</v>
      </c>
      <c r="E1054" s="4" t="s">
        <v>609</v>
      </c>
      <c r="F1054" s="5" t="s">
        <v>94</v>
      </c>
      <c r="G1054" s="3" t="s">
        <v>37</v>
      </c>
      <c r="H1054" s="6">
        <v>5275.1</v>
      </c>
      <c r="I1054" s="6">
        <v>4930.6000000000004</v>
      </c>
      <c r="J1054" s="15">
        <f t="shared" si="390"/>
        <v>-344.5</v>
      </c>
      <c r="K1054" s="15">
        <f t="shared" si="391"/>
        <v>93.469318117192088</v>
      </c>
    </row>
    <row r="1055" spans="1:11" ht="31.5" hidden="1" x14ac:dyDescent="0.25">
      <c r="A1055" s="3" t="s">
        <v>97</v>
      </c>
      <c r="B1055" s="3" t="s">
        <v>468</v>
      </c>
      <c r="C1055" s="3" t="s">
        <v>503</v>
      </c>
      <c r="D1055" s="3" t="s">
        <v>392</v>
      </c>
      <c r="E1055" s="4" t="s">
        <v>609</v>
      </c>
      <c r="F1055" s="5" t="s">
        <v>94</v>
      </c>
      <c r="G1055" s="3" t="s">
        <v>98</v>
      </c>
      <c r="H1055" s="6">
        <f>H1056</f>
        <v>134.9</v>
      </c>
      <c r="I1055" s="6">
        <f t="shared" ref="I1055" si="401">I1056</f>
        <v>134.9</v>
      </c>
      <c r="J1055" s="15">
        <f t="shared" si="390"/>
        <v>0</v>
      </c>
      <c r="K1055" s="15">
        <f t="shared" si="391"/>
        <v>100</v>
      </c>
    </row>
    <row r="1056" spans="1:11" ht="31.5" hidden="1" x14ac:dyDescent="0.25">
      <c r="A1056" s="3" t="s">
        <v>99</v>
      </c>
      <c r="B1056" s="3" t="s">
        <v>468</v>
      </c>
      <c r="C1056" s="3" t="s">
        <v>503</v>
      </c>
      <c r="D1056" s="3" t="s">
        <v>392</v>
      </c>
      <c r="E1056" s="4" t="s">
        <v>609</v>
      </c>
      <c r="F1056" s="5" t="s">
        <v>94</v>
      </c>
      <c r="G1056" s="3" t="s">
        <v>100</v>
      </c>
      <c r="H1056" s="6">
        <v>134.9</v>
      </c>
      <c r="I1056" s="6">
        <v>134.9</v>
      </c>
      <c r="J1056" s="15">
        <f t="shared" si="390"/>
        <v>0</v>
      </c>
      <c r="K1056" s="15">
        <f t="shared" si="391"/>
        <v>100</v>
      </c>
    </row>
    <row r="1057" spans="1:11" ht="31.5" hidden="1" x14ac:dyDescent="0.25">
      <c r="A1057" s="1" t="s">
        <v>453</v>
      </c>
      <c r="B1057" s="1" t="s">
        <v>468</v>
      </c>
      <c r="C1057" s="1" t="s">
        <v>297</v>
      </c>
      <c r="D1057" s="1" t="s">
        <v>18</v>
      </c>
      <c r="E1057" s="72" t="s">
        <v>5</v>
      </c>
      <c r="F1057" s="72"/>
      <c r="G1057" s="1" t="s">
        <v>5</v>
      </c>
      <c r="H1057" s="2">
        <f>H1058+H1099</f>
        <v>384861.2</v>
      </c>
      <c r="I1057" s="2">
        <f t="shared" ref="I1057" si="402">I1058+I1099</f>
        <v>370923.9</v>
      </c>
      <c r="J1057" s="22">
        <f t="shared" si="390"/>
        <v>-13937.299999999988</v>
      </c>
      <c r="K1057" s="22">
        <f t="shared" si="391"/>
        <v>96.378616498623401</v>
      </c>
    </row>
    <row r="1058" spans="1:11" hidden="1" x14ac:dyDescent="0.25">
      <c r="A1058" s="1" t="s">
        <v>454</v>
      </c>
      <c r="B1058" s="1" t="s">
        <v>468</v>
      </c>
      <c r="C1058" s="1" t="s">
        <v>297</v>
      </c>
      <c r="D1058" s="1" t="s">
        <v>17</v>
      </c>
      <c r="E1058" s="72" t="s">
        <v>5</v>
      </c>
      <c r="F1058" s="72"/>
      <c r="G1058" s="1" t="s">
        <v>5</v>
      </c>
      <c r="H1058" s="2">
        <f>H1059</f>
        <v>335065.7</v>
      </c>
      <c r="I1058" s="2">
        <f t="shared" ref="I1058" si="403">I1059</f>
        <v>322117</v>
      </c>
      <c r="J1058" s="22">
        <f t="shared" si="390"/>
        <v>-12948.700000000012</v>
      </c>
      <c r="K1058" s="22">
        <f t="shared" si="391"/>
        <v>96.135474326378372</v>
      </c>
    </row>
    <row r="1059" spans="1:11" ht="78.75" hidden="1" x14ac:dyDescent="0.25">
      <c r="A1059" s="3" t="s">
        <v>455</v>
      </c>
      <c r="B1059" s="3" t="s">
        <v>468</v>
      </c>
      <c r="C1059" s="3" t="s">
        <v>297</v>
      </c>
      <c r="D1059" s="3" t="s">
        <v>17</v>
      </c>
      <c r="E1059" s="4" t="s">
        <v>456</v>
      </c>
      <c r="F1059" s="5" t="s">
        <v>23</v>
      </c>
      <c r="G1059" s="3" t="s">
        <v>5</v>
      </c>
      <c r="H1059" s="6">
        <f>H1060+H1069+H1078</f>
        <v>335065.7</v>
      </c>
      <c r="I1059" s="6">
        <f t="shared" ref="I1059" si="404">I1060+I1069+I1078</f>
        <v>322117</v>
      </c>
      <c r="J1059" s="15">
        <f t="shared" si="390"/>
        <v>-12948.700000000012</v>
      </c>
      <c r="K1059" s="15">
        <f t="shared" si="391"/>
        <v>96.135474326378372</v>
      </c>
    </row>
    <row r="1060" spans="1:11" ht="63" hidden="1" x14ac:dyDescent="0.25">
      <c r="A1060" s="3" t="s">
        <v>610</v>
      </c>
      <c r="B1060" s="3" t="s">
        <v>468</v>
      </c>
      <c r="C1060" s="3" t="s">
        <v>297</v>
      </c>
      <c r="D1060" s="3" t="s">
        <v>17</v>
      </c>
      <c r="E1060" s="4" t="s">
        <v>611</v>
      </c>
      <c r="F1060" s="5" t="s">
        <v>23</v>
      </c>
      <c r="G1060" s="3" t="s">
        <v>5</v>
      </c>
      <c r="H1060" s="6">
        <f>H1061+H1066</f>
        <v>15236.1</v>
      </c>
      <c r="I1060" s="6">
        <f t="shared" ref="I1060" si="405">I1061+I1066</f>
        <v>14213.400000000001</v>
      </c>
      <c r="J1060" s="15">
        <f t="shared" si="390"/>
        <v>-1022.6999999999989</v>
      </c>
      <c r="K1060" s="15">
        <f t="shared" si="391"/>
        <v>93.287652351979844</v>
      </c>
    </row>
    <row r="1061" spans="1:11" ht="78.75" hidden="1" x14ac:dyDescent="0.25">
      <c r="A1061" s="3" t="s">
        <v>500</v>
      </c>
      <c r="B1061" s="3" t="s">
        <v>468</v>
      </c>
      <c r="C1061" s="3" t="s">
        <v>297</v>
      </c>
      <c r="D1061" s="3" t="s">
        <v>17</v>
      </c>
      <c r="E1061" s="4" t="s">
        <v>611</v>
      </c>
      <c r="F1061" s="5" t="s">
        <v>501</v>
      </c>
      <c r="G1061" s="3" t="s">
        <v>5</v>
      </c>
      <c r="H1061" s="6">
        <f>H1064+H1062</f>
        <v>15090.1</v>
      </c>
      <c r="I1061" s="6">
        <f t="shared" ref="I1061" si="406">I1064+I1062</f>
        <v>14067.400000000001</v>
      </c>
      <c r="J1061" s="15">
        <f t="shared" si="390"/>
        <v>-1022.6999999999989</v>
      </c>
      <c r="K1061" s="15">
        <f t="shared" si="391"/>
        <v>93.222708928370267</v>
      </c>
    </row>
    <row r="1062" spans="1:11" ht="63" hidden="1" x14ac:dyDescent="0.25">
      <c r="A1062" s="3" t="s">
        <v>34</v>
      </c>
      <c r="B1062" s="3" t="s">
        <v>468</v>
      </c>
      <c r="C1062" s="3" t="s">
        <v>297</v>
      </c>
      <c r="D1062" s="3" t="s">
        <v>17</v>
      </c>
      <c r="E1062" s="4" t="s">
        <v>611</v>
      </c>
      <c r="F1062" s="5" t="s">
        <v>501</v>
      </c>
      <c r="G1062" s="3" t="s">
        <v>35</v>
      </c>
      <c r="H1062" s="6">
        <v>4.7</v>
      </c>
      <c r="I1062" s="6">
        <f>I1063</f>
        <v>4.7</v>
      </c>
      <c r="J1062" s="15">
        <f t="shared" si="390"/>
        <v>0</v>
      </c>
      <c r="K1062" s="15">
        <f t="shared" si="391"/>
        <v>100</v>
      </c>
    </row>
    <row r="1063" spans="1:11" ht="78.75" hidden="1" x14ac:dyDescent="0.25">
      <c r="A1063" s="3" t="s">
        <v>36</v>
      </c>
      <c r="B1063" s="3" t="s">
        <v>468</v>
      </c>
      <c r="C1063" s="3" t="s">
        <v>297</v>
      </c>
      <c r="D1063" s="3" t="s">
        <v>17</v>
      </c>
      <c r="E1063" s="4" t="s">
        <v>611</v>
      </c>
      <c r="F1063" s="5" t="s">
        <v>501</v>
      </c>
      <c r="G1063" s="3" t="s">
        <v>37</v>
      </c>
      <c r="H1063" s="6">
        <v>4.7</v>
      </c>
      <c r="I1063" s="6">
        <v>4.7</v>
      </c>
      <c r="J1063" s="15">
        <f t="shared" si="390"/>
        <v>0</v>
      </c>
      <c r="K1063" s="15">
        <f t="shared" si="391"/>
        <v>100</v>
      </c>
    </row>
    <row r="1064" spans="1:11" ht="94.5" hidden="1" x14ac:dyDescent="0.25">
      <c r="A1064" s="3" t="s">
        <v>128</v>
      </c>
      <c r="B1064" s="3" t="s">
        <v>468</v>
      </c>
      <c r="C1064" s="3" t="s">
        <v>297</v>
      </c>
      <c r="D1064" s="3" t="s">
        <v>17</v>
      </c>
      <c r="E1064" s="4" t="s">
        <v>611</v>
      </c>
      <c r="F1064" s="5" t="s">
        <v>501</v>
      </c>
      <c r="G1064" s="3" t="s">
        <v>129</v>
      </c>
      <c r="H1064" s="6">
        <f>H1065</f>
        <v>15085.4</v>
      </c>
      <c r="I1064" s="6">
        <f t="shared" ref="I1064" si="407">I1065</f>
        <v>14062.7</v>
      </c>
      <c r="J1064" s="15">
        <f t="shared" si="390"/>
        <v>-1022.6999999999989</v>
      </c>
      <c r="K1064" s="15">
        <f t="shared" si="391"/>
        <v>93.22059739880946</v>
      </c>
    </row>
    <row r="1065" spans="1:11" ht="31.5" hidden="1" x14ac:dyDescent="0.25">
      <c r="A1065" s="3" t="s">
        <v>366</v>
      </c>
      <c r="B1065" s="3" t="s">
        <v>468</v>
      </c>
      <c r="C1065" s="3" t="s">
        <v>297</v>
      </c>
      <c r="D1065" s="3" t="s">
        <v>17</v>
      </c>
      <c r="E1065" s="4" t="s">
        <v>611</v>
      </c>
      <c r="F1065" s="5" t="s">
        <v>501</v>
      </c>
      <c r="G1065" s="3" t="s">
        <v>367</v>
      </c>
      <c r="H1065" s="6">
        <v>15085.4</v>
      </c>
      <c r="I1065" s="6">
        <v>14062.7</v>
      </c>
      <c r="J1065" s="15">
        <f t="shared" si="390"/>
        <v>-1022.6999999999989</v>
      </c>
      <c r="K1065" s="15">
        <f t="shared" si="391"/>
        <v>93.22059739880946</v>
      </c>
    </row>
    <row r="1066" spans="1:11" ht="157.5" hidden="1" x14ac:dyDescent="0.25">
      <c r="A1066" s="3" t="s">
        <v>79</v>
      </c>
      <c r="B1066" s="3" t="s">
        <v>468</v>
      </c>
      <c r="C1066" s="3" t="s">
        <v>297</v>
      </c>
      <c r="D1066" s="3" t="s">
        <v>17</v>
      </c>
      <c r="E1066" s="4" t="s">
        <v>611</v>
      </c>
      <c r="F1066" s="5" t="s">
        <v>80</v>
      </c>
      <c r="G1066" s="3" t="s">
        <v>5</v>
      </c>
      <c r="H1066" s="6">
        <f>H1067</f>
        <v>146</v>
      </c>
      <c r="I1066" s="6">
        <f t="shared" ref="I1066:I1067" si="408">I1067</f>
        <v>146</v>
      </c>
      <c r="J1066" s="15">
        <f t="shared" si="390"/>
        <v>0</v>
      </c>
      <c r="K1066" s="15">
        <f t="shared" si="391"/>
        <v>100</v>
      </c>
    </row>
    <row r="1067" spans="1:11" ht="94.5" hidden="1" x14ac:dyDescent="0.25">
      <c r="A1067" s="3" t="s">
        <v>128</v>
      </c>
      <c r="B1067" s="3" t="s">
        <v>468</v>
      </c>
      <c r="C1067" s="3" t="s">
        <v>297</v>
      </c>
      <c r="D1067" s="3" t="s">
        <v>17</v>
      </c>
      <c r="E1067" s="4" t="s">
        <v>611</v>
      </c>
      <c r="F1067" s="5" t="s">
        <v>80</v>
      </c>
      <c r="G1067" s="3" t="s">
        <v>129</v>
      </c>
      <c r="H1067" s="6">
        <f>H1068</f>
        <v>146</v>
      </c>
      <c r="I1067" s="6">
        <f t="shared" si="408"/>
        <v>146</v>
      </c>
      <c r="J1067" s="15">
        <f t="shared" si="390"/>
        <v>0</v>
      </c>
      <c r="K1067" s="15">
        <f t="shared" si="391"/>
        <v>100</v>
      </c>
    </row>
    <row r="1068" spans="1:11" ht="31.5" hidden="1" x14ac:dyDescent="0.25">
      <c r="A1068" s="3" t="s">
        <v>366</v>
      </c>
      <c r="B1068" s="3" t="s">
        <v>468</v>
      </c>
      <c r="C1068" s="3" t="s">
        <v>297</v>
      </c>
      <c r="D1068" s="3" t="s">
        <v>17</v>
      </c>
      <c r="E1068" s="4" t="s">
        <v>611</v>
      </c>
      <c r="F1068" s="5" t="s">
        <v>80</v>
      </c>
      <c r="G1068" s="3" t="s">
        <v>367</v>
      </c>
      <c r="H1068" s="6">
        <v>146</v>
      </c>
      <c r="I1068" s="6">
        <v>146</v>
      </c>
      <c r="J1068" s="15">
        <f t="shared" si="390"/>
        <v>0</v>
      </c>
      <c r="K1068" s="15">
        <f t="shared" si="391"/>
        <v>100</v>
      </c>
    </row>
    <row r="1069" spans="1:11" ht="63" hidden="1" x14ac:dyDescent="0.25">
      <c r="A1069" s="3" t="s">
        <v>612</v>
      </c>
      <c r="B1069" s="3" t="s">
        <v>468</v>
      </c>
      <c r="C1069" s="3" t="s">
        <v>297</v>
      </c>
      <c r="D1069" s="3" t="s">
        <v>17</v>
      </c>
      <c r="E1069" s="4" t="s">
        <v>613</v>
      </c>
      <c r="F1069" s="5" t="s">
        <v>23</v>
      </c>
      <c r="G1069" s="3" t="s">
        <v>5</v>
      </c>
      <c r="H1069" s="6">
        <f>H1070+H1075</f>
        <v>72609.399999999994</v>
      </c>
      <c r="I1069" s="6">
        <f t="shared" ref="I1069" si="409">I1070+I1075</f>
        <v>69874.899999999994</v>
      </c>
      <c r="J1069" s="15">
        <f t="shared" si="390"/>
        <v>-2734.5</v>
      </c>
      <c r="K1069" s="15">
        <f t="shared" si="391"/>
        <v>96.233958688544462</v>
      </c>
    </row>
    <row r="1070" spans="1:11" ht="78.75" hidden="1" x14ac:dyDescent="0.25">
      <c r="A1070" s="3" t="s">
        <v>500</v>
      </c>
      <c r="B1070" s="3" t="s">
        <v>468</v>
      </c>
      <c r="C1070" s="3" t="s">
        <v>297</v>
      </c>
      <c r="D1070" s="3" t="s">
        <v>17</v>
      </c>
      <c r="E1070" s="4" t="s">
        <v>613</v>
      </c>
      <c r="F1070" s="5" t="s">
        <v>501</v>
      </c>
      <c r="G1070" s="3" t="s">
        <v>5</v>
      </c>
      <c r="H1070" s="6">
        <f>H1073+H1071</f>
        <v>72141.399999999994</v>
      </c>
      <c r="I1070" s="6">
        <f t="shared" ref="I1070" si="410">I1073+I1071</f>
        <v>69406.899999999994</v>
      </c>
      <c r="J1070" s="15">
        <f t="shared" si="390"/>
        <v>-2734.5</v>
      </c>
      <c r="K1070" s="15">
        <f t="shared" si="391"/>
        <v>96.209527400355412</v>
      </c>
    </row>
    <row r="1071" spans="1:11" ht="63" hidden="1" x14ac:dyDescent="0.25">
      <c r="A1071" s="3" t="s">
        <v>34</v>
      </c>
      <c r="B1071" s="3" t="s">
        <v>468</v>
      </c>
      <c r="C1071" s="3" t="s">
        <v>297</v>
      </c>
      <c r="D1071" s="3" t="s">
        <v>17</v>
      </c>
      <c r="E1071" s="4" t="s">
        <v>613</v>
      </c>
      <c r="F1071" s="5" t="s">
        <v>501</v>
      </c>
      <c r="G1071" s="3" t="s">
        <v>35</v>
      </c>
      <c r="H1071" s="6">
        <v>4.7</v>
      </c>
      <c r="I1071" s="6">
        <f>I1072</f>
        <v>4.7</v>
      </c>
      <c r="J1071" s="15">
        <f t="shared" si="390"/>
        <v>0</v>
      </c>
      <c r="K1071" s="15">
        <f t="shared" si="391"/>
        <v>100</v>
      </c>
    </row>
    <row r="1072" spans="1:11" ht="78.75" hidden="1" x14ac:dyDescent="0.25">
      <c r="A1072" s="3" t="s">
        <v>36</v>
      </c>
      <c r="B1072" s="3" t="s">
        <v>468</v>
      </c>
      <c r="C1072" s="3" t="s">
        <v>297</v>
      </c>
      <c r="D1072" s="3" t="s">
        <v>17</v>
      </c>
      <c r="E1072" s="4" t="s">
        <v>613</v>
      </c>
      <c r="F1072" s="5" t="s">
        <v>501</v>
      </c>
      <c r="G1072" s="3" t="s">
        <v>37</v>
      </c>
      <c r="H1072" s="6">
        <v>4.7</v>
      </c>
      <c r="I1072" s="6">
        <v>4.7</v>
      </c>
      <c r="J1072" s="15">
        <f t="shared" si="390"/>
        <v>0</v>
      </c>
      <c r="K1072" s="15">
        <f t="shared" si="391"/>
        <v>100</v>
      </c>
    </row>
    <row r="1073" spans="1:11" ht="94.5" hidden="1" x14ac:dyDescent="0.25">
      <c r="A1073" s="3" t="s">
        <v>128</v>
      </c>
      <c r="B1073" s="3" t="s">
        <v>468</v>
      </c>
      <c r="C1073" s="3" t="s">
        <v>297</v>
      </c>
      <c r="D1073" s="3" t="s">
        <v>17</v>
      </c>
      <c r="E1073" s="4" t="s">
        <v>613</v>
      </c>
      <c r="F1073" s="5" t="s">
        <v>501</v>
      </c>
      <c r="G1073" s="3" t="s">
        <v>129</v>
      </c>
      <c r="H1073" s="6">
        <f>H1074</f>
        <v>72136.7</v>
      </c>
      <c r="I1073" s="6">
        <f t="shared" ref="I1073" si="411">I1074</f>
        <v>69402.2</v>
      </c>
      <c r="J1073" s="15">
        <f t="shared" si="390"/>
        <v>-2734.5</v>
      </c>
      <c r="K1073" s="15">
        <f t="shared" si="391"/>
        <v>96.209280435617373</v>
      </c>
    </row>
    <row r="1074" spans="1:11" ht="31.5" hidden="1" x14ac:dyDescent="0.25">
      <c r="A1074" s="3" t="s">
        <v>366</v>
      </c>
      <c r="B1074" s="3" t="s">
        <v>468</v>
      </c>
      <c r="C1074" s="3" t="s">
        <v>297</v>
      </c>
      <c r="D1074" s="3" t="s">
        <v>17</v>
      </c>
      <c r="E1074" s="4" t="s">
        <v>613</v>
      </c>
      <c r="F1074" s="5" t="s">
        <v>501</v>
      </c>
      <c r="G1074" s="3" t="s">
        <v>367</v>
      </c>
      <c r="H1074" s="6">
        <v>72136.7</v>
      </c>
      <c r="I1074" s="6">
        <v>69402.2</v>
      </c>
      <c r="J1074" s="15">
        <f t="shared" si="390"/>
        <v>-2734.5</v>
      </c>
      <c r="K1074" s="15">
        <f t="shared" si="391"/>
        <v>96.209280435617373</v>
      </c>
    </row>
    <row r="1075" spans="1:11" ht="31.5" hidden="1" x14ac:dyDescent="0.25">
      <c r="A1075" s="3" t="s">
        <v>614</v>
      </c>
      <c r="B1075" s="3" t="s">
        <v>468</v>
      </c>
      <c r="C1075" s="3" t="s">
        <v>297</v>
      </c>
      <c r="D1075" s="3" t="s">
        <v>17</v>
      </c>
      <c r="E1075" s="4" t="s">
        <v>613</v>
      </c>
      <c r="F1075" s="5" t="s">
        <v>615</v>
      </c>
      <c r="G1075" s="3" t="s">
        <v>5</v>
      </c>
      <c r="H1075" s="6">
        <f>H1076</f>
        <v>468</v>
      </c>
      <c r="I1075" s="6">
        <f t="shared" ref="I1075:I1076" si="412">I1076</f>
        <v>468</v>
      </c>
      <c r="J1075" s="15">
        <f t="shared" si="390"/>
        <v>0</v>
      </c>
      <c r="K1075" s="15">
        <f t="shared" si="391"/>
        <v>100</v>
      </c>
    </row>
    <row r="1076" spans="1:11" ht="94.5" hidden="1" x14ac:dyDescent="0.25">
      <c r="A1076" s="3" t="s">
        <v>128</v>
      </c>
      <c r="B1076" s="3" t="s">
        <v>468</v>
      </c>
      <c r="C1076" s="3" t="s">
        <v>297</v>
      </c>
      <c r="D1076" s="3" t="s">
        <v>17</v>
      </c>
      <c r="E1076" s="4" t="s">
        <v>613</v>
      </c>
      <c r="F1076" s="5" t="s">
        <v>615</v>
      </c>
      <c r="G1076" s="3" t="s">
        <v>129</v>
      </c>
      <c r="H1076" s="6">
        <f>H1077</f>
        <v>468</v>
      </c>
      <c r="I1076" s="6">
        <f t="shared" si="412"/>
        <v>468</v>
      </c>
      <c r="J1076" s="15">
        <f t="shared" si="390"/>
        <v>0</v>
      </c>
      <c r="K1076" s="15">
        <f t="shared" si="391"/>
        <v>100</v>
      </c>
    </row>
    <row r="1077" spans="1:11" ht="31.5" hidden="1" x14ac:dyDescent="0.25">
      <c r="A1077" s="3" t="s">
        <v>366</v>
      </c>
      <c r="B1077" s="3" t="s">
        <v>468</v>
      </c>
      <c r="C1077" s="3" t="s">
        <v>297</v>
      </c>
      <c r="D1077" s="3" t="s">
        <v>17</v>
      </c>
      <c r="E1077" s="4" t="s">
        <v>613</v>
      </c>
      <c r="F1077" s="5" t="s">
        <v>615</v>
      </c>
      <c r="G1077" s="3" t="s">
        <v>367</v>
      </c>
      <c r="H1077" s="6">
        <v>468</v>
      </c>
      <c r="I1077" s="6">
        <v>468</v>
      </c>
      <c r="J1077" s="15">
        <f t="shared" si="390"/>
        <v>0</v>
      </c>
      <c r="K1077" s="15">
        <f t="shared" si="391"/>
        <v>100</v>
      </c>
    </row>
    <row r="1078" spans="1:11" ht="94.5" hidden="1" x14ac:dyDescent="0.25">
      <c r="A1078" s="3" t="s">
        <v>457</v>
      </c>
      <c r="B1078" s="3" t="s">
        <v>468</v>
      </c>
      <c r="C1078" s="3" t="s">
        <v>297</v>
      </c>
      <c r="D1078" s="3" t="s">
        <v>17</v>
      </c>
      <c r="E1078" s="4" t="s">
        <v>458</v>
      </c>
      <c r="F1078" s="5" t="s">
        <v>23</v>
      </c>
      <c r="G1078" s="3" t="s">
        <v>5</v>
      </c>
      <c r="H1078" s="6">
        <f>H1079+H1084+H1087+H1090+H1093+H1096</f>
        <v>247220.2</v>
      </c>
      <c r="I1078" s="6">
        <f t="shared" ref="I1078" si="413">I1079+I1084+I1087+I1090+I1093+I1096</f>
        <v>238028.7</v>
      </c>
      <c r="J1078" s="15">
        <f t="shared" si="390"/>
        <v>-9191.5</v>
      </c>
      <c r="K1078" s="15">
        <f t="shared" si="391"/>
        <v>96.282059475722448</v>
      </c>
    </row>
    <row r="1079" spans="1:11" ht="78.75" hidden="1" x14ac:dyDescent="0.25">
      <c r="A1079" s="3" t="s">
        <v>500</v>
      </c>
      <c r="B1079" s="3" t="s">
        <v>468</v>
      </c>
      <c r="C1079" s="3" t="s">
        <v>297</v>
      </c>
      <c r="D1079" s="3" t="s">
        <v>17</v>
      </c>
      <c r="E1079" s="4" t="s">
        <v>458</v>
      </c>
      <c r="F1079" s="5" t="s">
        <v>501</v>
      </c>
      <c r="G1079" s="3" t="s">
        <v>5</v>
      </c>
      <c r="H1079" s="6">
        <f>H1082+H1080</f>
        <v>201675.8</v>
      </c>
      <c r="I1079" s="6">
        <f t="shared" ref="I1079" si="414">I1082+I1080</f>
        <v>192612</v>
      </c>
      <c r="J1079" s="15">
        <f t="shared" si="390"/>
        <v>-9063.7999999999884</v>
      </c>
      <c r="K1079" s="15">
        <f t="shared" si="391"/>
        <v>95.50575725991915</v>
      </c>
    </row>
    <row r="1080" spans="1:11" ht="63" hidden="1" x14ac:dyDescent="0.25">
      <c r="A1080" s="3" t="s">
        <v>34</v>
      </c>
      <c r="B1080" s="3" t="s">
        <v>468</v>
      </c>
      <c r="C1080" s="3" t="s">
        <v>297</v>
      </c>
      <c r="D1080" s="3" t="s">
        <v>17</v>
      </c>
      <c r="E1080" s="4" t="s">
        <v>458</v>
      </c>
      <c r="F1080" s="5" t="s">
        <v>501</v>
      </c>
      <c r="G1080" s="3" t="s">
        <v>35</v>
      </c>
      <c r="H1080" s="6">
        <v>9.4</v>
      </c>
      <c r="I1080" s="6">
        <f>I1081</f>
        <v>9.4</v>
      </c>
      <c r="J1080" s="15">
        <f t="shared" si="390"/>
        <v>0</v>
      </c>
      <c r="K1080" s="15">
        <f t="shared" si="391"/>
        <v>100</v>
      </c>
    </row>
    <row r="1081" spans="1:11" ht="78.75" hidden="1" x14ac:dyDescent="0.25">
      <c r="A1081" s="3" t="s">
        <v>36</v>
      </c>
      <c r="B1081" s="3" t="s">
        <v>468</v>
      </c>
      <c r="C1081" s="3" t="s">
        <v>297</v>
      </c>
      <c r="D1081" s="3" t="s">
        <v>17</v>
      </c>
      <c r="E1081" s="4" t="s">
        <v>458</v>
      </c>
      <c r="F1081" s="5" t="s">
        <v>501</v>
      </c>
      <c r="G1081" s="3" t="s">
        <v>37</v>
      </c>
      <c r="H1081" s="6">
        <v>9.4</v>
      </c>
      <c r="I1081" s="6">
        <v>9.4</v>
      </c>
      <c r="J1081" s="15">
        <f t="shared" si="390"/>
        <v>0</v>
      </c>
      <c r="K1081" s="15">
        <f t="shared" si="391"/>
        <v>100</v>
      </c>
    </row>
    <row r="1082" spans="1:11" ht="94.5" hidden="1" x14ac:dyDescent="0.25">
      <c r="A1082" s="3" t="s">
        <v>128</v>
      </c>
      <c r="B1082" s="3" t="s">
        <v>468</v>
      </c>
      <c r="C1082" s="3" t="s">
        <v>297</v>
      </c>
      <c r="D1082" s="3" t="s">
        <v>17</v>
      </c>
      <c r="E1082" s="4" t="s">
        <v>458</v>
      </c>
      <c r="F1082" s="5" t="s">
        <v>501</v>
      </c>
      <c r="G1082" s="3" t="s">
        <v>129</v>
      </c>
      <c r="H1082" s="6">
        <f>H1083</f>
        <v>201666.4</v>
      </c>
      <c r="I1082" s="6">
        <f t="shared" ref="I1082" si="415">I1083</f>
        <v>192602.6</v>
      </c>
      <c r="J1082" s="15">
        <f t="shared" si="390"/>
        <v>-9063.7999999999884</v>
      </c>
      <c r="K1082" s="15">
        <f t="shared" si="391"/>
        <v>95.50554777593095</v>
      </c>
    </row>
    <row r="1083" spans="1:11" ht="31.5" hidden="1" x14ac:dyDescent="0.25">
      <c r="A1083" s="3" t="s">
        <v>366</v>
      </c>
      <c r="B1083" s="3" t="s">
        <v>468</v>
      </c>
      <c r="C1083" s="3" t="s">
        <v>297</v>
      </c>
      <c r="D1083" s="3" t="s">
        <v>17</v>
      </c>
      <c r="E1083" s="4" t="s">
        <v>458</v>
      </c>
      <c r="F1083" s="5" t="s">
        <v>501</v>
      </c>
      <c r="G1083" s="3" t="s">
        <v>367</v>
      </c>
      <c r="H1083" s="6">
        <v>201666.4</v>
      </c>
      <c r="I1083" s="6">
        <v>192602.6</v>
      </c>
      <c r="J1083" s="15">
        <f t="shared" si="390"/>
        <v>-9063.7999999999884</v>
      </c>
      <c r="K1083" s="15">
        <f t="shared" si="391"/>
        <v>95.50554777593095</v>
      </c>
    </row>
    <row r="1084" spans="1:11" ht="31.5" hidden="1" x14ac:dyDescent="0.25">
      <c r="A1084" s="3" t="s">
        <v>568</v>
      </c>
      <c r="B1084" s="3" t="s">
        <v>468</v>
      </c>
      <c r="C1084" s="3" t="s">
        <v>297</v>
      </c>
      <c r="D1084" s="3" t="s">
        <v>17</v>
      </c>
      <c r="E1084" s="4" t="s">
        <v>458</v>
      </c>
      <c r="F1084" s="5" t="s">
        <v>569</v>
      </c>
      <c r="G1084" s="3" t="s">
        <v>5</v>
      </c>
      <c r="H1084" s="6">
        <f>H1085</f>
        <v>317.5</v>
      </c>
      <c r="I1084" s="6">
        <f t="shared" ref="I1084:I1085" si="416">I1085</f>
        <v>316.60000000000002</v>
      </c>
      <c r="J1084" s="15">
        <f t="shared" si="390"/>
        <v>-0.89999999999997726</v>
      </c>
      <c r="K1084" s="15">
        <f t="shared" si="391"/>
        <v>99.716535433070874</v>
      </c>
    </row>
    <row r="1085" spans="1:11" ht="94.5" hidden="1" x14ac:dyDescent="0.25">
      <c r="A1085" s="3" t="s">
        <v>128</v>
      </c>
      <c r="B1085" s="3" t="s">
        <v>468</v>
      </c>
      <c r="C1085" s="3" t="s">
        <v>297</v>
      </c>
      <c r="D1085" s="3" t="s">
        <v>17</v>
      </c>
      <c r="E1085" s="4" t="s">
        <v>458</v>
      </c>
      <c r="F1085" s="5" t="s">
        <v>569</v>
      </c>
      <c r="G1085" s="3" t="s">
        <v>129</v>
      </c>
      <c r="H1085" s="6">
        <f>H1086</f>
        <v>317.5</v>
      </c>
      <c r="I1085" s="6">
        <f t="shared" si="416"/>
        <v>316.60000000000002</v>
      </c>
      <c r="J1085" s="15">
        <f t="shared" si="390"/>
        <v>-0.89999999999997726</v>
      </c>
      <c r="K1085" s="15">
        <f t="shared" si="391"/>
        <v>99.716535433070874</v>
      </c>
    </row>
    <row r="1086" spans="1:11" ht="31.5" hidden="1" x14ac:dyDescent="0.25">
      <c r="A1086" s="3" t="s">
        <v>366</v>
      </c>
      <c r="B1086" s="3" t="s">
        <v>468</v>
      </c>
      <c r="C1086" s="3" t="s">
        <v>297</v>
      </c>
      <c r="D1086" s="3" t="s">
        <v>17</v>
      </c>
      <c r="E1086" s="4" t="s">
        <v>458</v>
      </c>
      <c r="F1086" s="5" t="s">
        <v>569</v>
      </c>
      <c r="G1086" s="3" t="s">
        <v>367</v>
      </c>
      <c r="H1086" s="6">
        <v>317.5</v>
      </c>
      <c r="I1086" s="6">
        <v>316.60000000000002</v>
      </c>
      <c r="J1086" s="15">
        <f t="shared" si="390"/>
        <v>-0.89999999999997726</v>
      </c>
      <c r="K1086" s="15">
        <f t="shared" si="391"/>
        <v>99.716535433070874</v>
      </c>
    </row>
    <row r="1087" spans="1:11" ht="78.75" hidden="1" x14ac:dyDescent="0.25">
      <c r="A1087" s="3" t="s">
        <v>616</v>
      </c>
      <c r="B1087" s="3" t="s">
        <v>468</v>
      </c>
      <c r="C1087" s="3" t="s">
        <v>297</v>
      </c>
      <c r="D1087" s="3" t="s">
        <v>17</v>
      </c>
      <c r="E1087" s="4" t="s">
        <v>458</v>
      </c>
      <c r="F1087" s="5" t="s">
        <v>617</v>
      </c>
      <c r="G1087" s="3" t="s">
        <v>5</v>
      </c>
      <c r="H1087" s="6">
        <f>H1088</f>
        <v>43700</v>
      </c>
      <c r="I1087" s="6">
        <f t="shared" ref="I1087:I1088" si="417">I1088</f>
        <v>43573.2</v>
      </c>
      <c r="J1087" s="15">
        <f t="shared" si="390"/>
        <v>-126.80000000000291</v>
      </c>
      <c r="K1087" s="15">
        <f t="shared" si="391"/>
        <v>99.709839816933638</v>
      </c>
    </row>
    <row r="1088" spans="1:11" ht="94.5" hidden="1" x14ac:dyDescent="0.25">
      <c r="A1088" s="3" t="s">
        <v>128</v>
      </c>
      <c r="B1088" s="3" t="s">
        <v>468</v>
      </c>
      <c r="C1088" s="3" t="s">
        <v>297</v>
      </c>
      <c r="D1088" s="3" t="s">
        <v>17</v>
      </c>
      <c r="E1088" s="4" t="s">
        <v>458</v>
      </c>
      <c r="F1088" s="5" t="s">
        <v>617</v>
      </c>
      <c r="G1088" s="3" t="s">
        <v>129</v>
      </c>
      <c r="H1088" s="6">
        <f>H1089</f>
        <v>43700</v>
      </c>
      <c r="I1088" s="6">
        <f t="shared" si="417"/>
        <v>43573.2</v>
      </c>
      <c r="J1088" s="15">
        <f t="shared" si="390"/>
        <v>-126.80000000000291</v>
      </c>
      <c r="K1088" s="15">
        <f t="shared" si="391"/>
        <v>99.709839816933638</v>
      </c>
    </row>
    <row r="1089" spans="1:11" ht="31.5" hidden="1" x14ac:dyDescent="0.25">
      <c r="A1089" s="3" t="s">
        <v>366</v>
      </c>
      <c r="B1089" s="3" t="s">
        <v>468</v>
      </c>
      <c r="C1089" s="3" t="s">
        <v>297</v>
      </c>
      <c r="D1089" s="3" t="s">
        <v>17</v>
      </c>
      <c r="E1089" s="4" t="s">
        <v>458</v>
      </c>
      <c r="F1089" s="5" t="s">
        <v>617</v>
      </c>
      <c r="G1089" s="3" t="s">
        <v>367</v>
      </c>
      <c r="H1089" s="6">
        <v>43700</v>
      </c>
      <c r="I1089" s="6">
        <v>43573.2</v>
      </c>
      <c r="J1089" s="15">
        <f t="shared" si="390"/>
        <v>-126.80000000000291</v>
      </c>
      <c r="K1089" s="15">
        <f t="shared" si="391"/>
        <v>99.709839816933638</v>
      </c>
    </row>
    <row r="1090" spans="1:11" ht="157.5" hidden="1" x14ac:dyDescent="0.25">
      <c r="A1090" s="3" t="s">
        <v>79</v>
      </c>
      <c r="B1090" s="3" t="s">
        <v>468</v>
      </c>
      <c r="C1090" s="3" t="s">
        <v>297</v>
      </c>
      <c r="D1090" s="3" t="s">
        <v>17</v>
      </c>
      <c r="E1090" s="4" t="s">
        <v>458</v>
      </c>
      <c r="F1090" s="5" t="s">
        <v>80</v>
      </c>
      <c r="G1090" s="3" t="s">
        <v>5</v>
      </c>
      <c r="H1090" s="6">
        <f>H1091</f>
        <v>258.2</v>
      </c>
      <c r="I1090" s="6">
        <f t="shared" ref="I1090:I1091" si="418">I1091</f>
        <v>258.2</v>
      </c>
      <c r="J1090" s="15">
        <f t="shared" si="390"/>
        <v>0</v>
      </c>
      <c r="K1090" s="15">
        <f t="shared" si="391"/>
        <v>100</v>
      </c>
    </row>
    <row r="1091" spans="1:11" ht="94.5" hidden="1" x14ac:dyDescent="0.25">
      <c r="A1091" s="3" t="s">
        <v>128</v>
      </c>
      <c r="B1091" s="3" t="s">
        <v>468</v>
      </c>
      <c r="C1091" s="3" t="s">
        <v>297</v>
      </c>
      <c r="D1091" s="3" t="s">
        <v>17</v>
      </c>
      <c r="E1091" s="4" t="s">
        <v>458</v>
      </c>
      <c r="F1091" s="5" t="s">
        <v>80</v>
      </c>
      <c r="G1091" s="3" t="s">
        <v>129</v>
      </c>
      <c r="H1091" s="6">
        <f>H1092</f>
        <v>258.2</v>
      </c>
      <c r="I1091" s="6">
        <f t="shared" si="418"/>
        <v>258.2</v>
      </c>
      <c r="J1091" s="15">
        <f t="shared" si="390"/>
        <v>0</v>
      </c>
      <c r="K1091" s="15">
        <f t="shared" si="391"/>
        <v>100</v>
      </c>
    </row>
    <row r="1092" spans="1:11" ht="31.5" hidden="1" x14ac:dyDescent="0.25">
      <c r="A1092" s="3" t="s">
        <v>366</v>
      </c>
      <c r="B1092" s="3" t="s">
        <v>468</v>
      </c>
      <c r="C1092" s="3" t="s">
        <v>297</v>
      </c>
      <c r="D1092" s="3" t="s">
        <v>17</v>
      </c>
      <c r="E1092" s="4" t="s">
        <v>458</v>
      </c>
      <c r="F1092" s="5" t="s">
        <v>80</v>
      </c>
      <c r="G1092" s="3" t="s">
        <v>367</v>
      </c>
      <c r="H1092" s="6">
        <v>258.2</v>
      </c>
      <c r="I1092" s="6">
        <v>258.2</v>
      </c>
      <c r="J1092" s="15">
        <f t="shared" si="390"/>
        <v>0</v>
      </c>
      <c r="K1092" s="15">
        <f t="shared" si="391"/>
        <v>100</v>
      </c>
    </row>
    <row r="1093" spans="1:11" ht="189" hidden="1" x14ac:dyDescent="0.25">
      <c r="A1093" s="3" t="s">
        <v>618</v>
      </c>
      <c r="B1093" s="3" t="s">
        <v>468</v>
      </c>
      <c r="C1093" s="3" t="s">
        <v>297</v>
      </c>
      <c r="D1093" s="3" t="s">
        <v>17</v>
      </c>
      <c r="E1093" s="4" t="s">
        <v>458</v>
      </c>
      <c r="F1093" s="5" t="s">
        <v>619</v>
      </c>
      <c r="G1093" s="3" t="s">
        <v>5</v>
      </c>
      <c r="H1093" s="6">
        <f>H1094</f>
        <v>800</v>
      </c>
      <c r="I1093" s="6">
        <f t="shared" ref="I1093:I1094" si="419">I1094</f>
        <v>800</v>
      </c>
      <c r="J1093" s="15">
        <f t="shared" si="390"/>
        <v>0</v>
      </c>
      <c r="K1093" s="15">
        <f t="shared" si="391"/>
        <v>100</v>
      </c>
    </row>
    <row r="1094" spans="1:11" ht="94.5" hidden="1" x14ac:dyDescent="0.25">
      <c r="A1094" s="3" t="s">
        <v>128</v>
      </c>
      <c r="B1094" s="3" t="s">
        <v>468</v>
      </c>
      <c r="C1094" s="3" t="s">
        <v>297</v>
      </c>
      <c r="D1094" s="3" t="s">
        <v>17</v>
      </c>
      <c r="E1094" s="4" t="s">
        <v>458</v>
      </c>
      <c r="F1094" s="5" t="s">
        <v>619</v>
      </c>
      <c r="G1094" s="3" t="s">
        <v>129</v>
      </c>
      <c r="H1094" s="6">
        <f>H1095</f>
        <v>800</v>
      </c>
      <c r="I1094" s="6">
        <f t="shared" si="419"/>
        <v>800</v>
      </c>
      <c r="J1094" s="15">
        <f t="shared" si="390"/>
        <v>0</v>
      </c>
      <c r="K1094" s="15">
        <f t="shared" si="391"/>
        <v>100</v>
      </c>
    </row>
    <row r="1095" spans="1:11" ht="173.25" hidden="1" x14ac:dyDescent="0.25">
      <c r="A1095" s="3" t="s">
        <v>130</v>
      </c>
      <c r="B1095" s="3" t="s">
        <v>468</v>
      </c>
      <c r="C1095" s="3" t="s">
        <v>297</v>
      </c>
      <c r="D1095" s="3" t="s">
        <v>17</v>
      </c>
      <c r="E1095" s="4" t="s">
        <v>458</v>
      </c>
      <c r="F1095" s="5" t="s">
        <v>619</v>
      </c>
      <c r="G1095" s="3" t="s">
        <v>131</v>
      </c>
      <c r="H1095" s="6">
        <v>800</v>
      </c>
      <c r="I1095" s="6">
        <v>800</v>
      </c>
      <c r="J1095" s="15">
        <f t="shared" si="390"/>
        <v>0</v>
      </c>
      <c r="K1095" s="15">
        <f t="shared" si="391"/>
        <v>100</v>
      </c>
    </row>
    <row r="1096" spans="1:11" ht="110.25" hidden="1" x14ac:dyDescent="0.25">
      <c r="A1096" s="3" t="s">
        <v>715</v>
      </c>
      <c r="B1096" s="3" t="s">
        <v>468</v>
      </c>
      <c r="C1096" s="3" t="s">
        <v>297</v>
      </c>
      <c r="D1096" s="3" t="s">
        <v>17</v>
      </c>
      <c r="E1096" s="4" t="s">
        <v>458</v>
      </c>
      <c r="F1096" s="5" t="s">
        <v>716</v>
      </c>
      <c r="G1096" s="3" t="s">
        <v>5</v>
      </c>
      <c r="H1096" s="6">
        <f>H1097</f>
        <v>468.7</v>
      </c>
      <c r="I1096" s="6">
        <f t="shared" ref="I1096:I1097" si="420">I1097</f>
        <v>468.7</v>
      </c>
      <c r="J1096" s="15">
        <f t="shared" ref="J1096:J1159" si="421">I1096-H1096</f>
        <v>0</v>
      </c>
      <c r="K1096" s="15">
        <f t="shared" ref="K1096:K1159" si="422">I1096/H1096*100</f>
        <v>100</v>
      </c>
    </row>
    <row r="1097" spans="1:11" ht="94.5" hidden="1" x14ac:dyDescent="0.25">
      <c r="A1097" s="3" t="s">
        <v>128</v>
      </c>
      <c r="B1097" s="3" t="s">
        <v>468</v>
      </c>
      <c r="C1097" s="3" t="s">
        <v>297</v>
      </c>
      <c r="D1097" s="3" t="s">
        <v>17</v>
      </c>
      <c r="E1097" s="4" t="s">
        <v>458</v>
      </c>
      <c r="F1097" s="5" t="s">
        <v>716</v>
      </c>
      <c r="G1097" s="3" t="s">
        <v>129</v>
      </c>
      <c r="H1097" s="6">
        <f>H1098</f>
        <v>468.7</v>
      </c>
      <c r="I1097" s="6">
        <f t="shared" si="420"/>
        <v>468.7</v>
      </c>
      <c r="J1097" s="15">
        <f t="shared" si="421"/>
        <v>0</v>
      </c>
      <c r="K1097" s="15">
        <f t="shared" si="422"/>
        <v>100</v>
      </c>
    </row>
    <row r="1098" spans="1:11" ht="31.5" hidden="1" x14ac:dyDescent="0.25">
      <c r="A1098" s="3" t="s">
        <v>366</v>
      </c>
      <c r="B1098" s="3" t="s">
        <v>468</v>
      </c>
      <c r="C1098" s="3" t="s">
        <v>297</v>
      </c>
      <c r="D1098" s="3" t="s">
        <v>17</v>
      </c>
      <c r="E1098" s="4" t="s">
        <v>458</v>
      </c>
      <c r="F1098" s="5" t="s">
        <v>716</v>
      </c>
      <c r="G1098" s="3" t="s">
        <v>367</v>
      </c>
      <c r="H1098" s="6">
        <v>468.7</v>
      </c>
      <c r="I1098" s="6">
        <v>468.7</v>
      </c>
      <c r="J1098" s="15">
        <f t="shared" si="421"/>
        <v>0</v>
      </c>
      <c r="K1098" s="15">
        <f t="shared" si="422"/>
        <v>100</v>
      </c>
    </row>
    <row r="1099" spans="1:11" ht="47.25" hidden="1" x14ac:dyDescent="0.25">
      <c r="A1099" s="1" t="s">
        <v>620</v>
      </c>
      <c r="B1099" s="1" t="s">
        <v>468</v>
      </c>
      <c r="C1099" s="1" t="s">
        <v>297</v>
      </c>
      <c r="D1099" s="1" t="s">
        <v>66</v>
      </c>
      <c r="E1099" s="72" t="s">
        <v>5</v>
      </c>
      <c r="F1099" s="72"/>
      <c r="G1099" s="1" t="s">
        <v>5</v>
      </c>
      <c r="H1099" s="2">
        <f>H1100</f>
        <v>49795.5</v>
      </c>
      <c r="I1099" s="2">
        <f t="shared" ref="I1099:I1101" si="423">I1100</f>
        <v>48806.9</v>
      </c>
      <c r="J1099" s="22">
        <f t="shared" si="421"/>
        <v>-988.59999999999854</v>
      </c>
      <c r="K1099" s="22">
        <f t="shared" si="422"/>
        <v>98.014680041369203</v>
      </c>
    </row>
    <row r="1100" spans="1:11" ht="78.75" hidden="1" x14ac:dyDescent="0.25">
      <c r="A1100" s="3" t="s">
        <v>455</v>
      </c>
      <c r="B1100" s="3" t="s">
        <v>468</v>
      </c>
      <c r="C1100" s="3" t="s">
        <v>297</v>
      </c>
      <c r="D1100" s="3" t="s">
        <v>66</v>
      </c>
      <c r="E1100" s="4" t="s">
        <v>456</v>
      </c>
      <c r="F1100" s="5" t="s">
        <v>23</v>
      </c>
      <c r="G1100" s="3" t="s">
        <v>5</v>
      </c>
      <c r="H1100" s="6">
        <f>H1101</f>
        <v>49795.5</v>
      </c>
      <c r="I1100" s="6">
        <f t="shared" si="423"/>
        <v>48806.9</v>
      </c>
      <c r="J1100" s="15">
        <f t="shared" si="421"/>
        <v>-988.59999999999854</v>
      </c>
      <c r="K1100" s="15">
        <f t="shared" si="422"/>
        <v>98.014680041369203</v>
      </c>
    </row>
    <row r="1101" spans="1:11" ht="126" hidden="1" x14ac:dyDescent="0.25">
      <c r="A1101" s="3" t="s">
        <v>621</v>
      </c>
      <c r="B1101" s="3" t="s">
        <v>468</v>
      </c>
      <c r="C1101" s="3" t="s">
        <v>297</v>
      </c>
      <c r="D1101" s="3" t="s">
        <v>66</v>
      </c>
      <c r="E1101" s="4" t="s">
        <v>622</v>
      </c>
      <c r="F1101" s="5" t="s">
        <v>23</v>
      </c>
      <c r="G1101" s="3" t="s">
        <v>5</v>
      </c>
      <c r="H1101" s="6">
        <f>H1102</f>
        <v>49795.5</v>
      </c>
      <c r="I1101" s="6">
        <f t="shared" si="423"/>
        <v>48806.9</v>
      </c>
      <c r="J1101" s="15">
        <f t="shared" si="421"/>
        <v>-988.59999999999854</v>
      </c>
      <c r="K1101" s="15">
        <f t="shared" si="422"/>
        <v>98.014680041369203</v>
      </c>
    </row>
    <row r="1102" spans="1:11" ht="63" hidden="1" x14ac:dyDescent="0.25">
      <c r="A1102" s="3" t="s">
        <v>93</v>
      </c>
      <c r="B1102" s="3" t="s">
        <v>468</v>
      </c>
      <c r="C1102" s="3" t="s">
        <v>297</v>
      </c>
      <c r="D1102" s="3" t="s">
        <v>66</v>
      </c>
      <c r="E1102" s="4" t="s">
        <v>622</v>
      </c>
      <c r="F1102" s="5" t="s">
        <v>94</v>
      </c>
      <c r="G1102" s="3" t="s">
        <v>5</v>
      </c>
      <c r="H1102" s="6">
        <f>H1103+H1105</f>
        <v>49795.5</v>
      </c>
      <c r="I1102" s="6">
        <f t="shared" ref="I1102" si="424">I1103+I1105</f>
        <v>48806.9</v>
      </c>
      <c r="J1102" s="15">
        <f t="shared" si="421"/>
        <v>-988.59999999999854</v>
      </c>
      <c r="K1102" s="15">
        <f t="shared" si="422"/>
        <v>98.014680041369203</v>
      </c>
    </row>
    <row r="1103" spans="1:11" ht="189" hidden="1" x14ac:dyDescent="0.25">
      <c r="A1103" s="3" t="s">
        <v>30</v>
      </c>
      <c r="B1103" s="3" t="s">
        <v>468</v>
      </c>
      <c r="C1103" s="3" t="s">
        <v>297</v>
      </c>
      <c r="D1103" s="3" t="s">
        <v>66</v>
      </c>
      <c r="E1103" s="4" t="s">
        <v>622</v>
      </c>
      <c r="F1103" s="5" t="s">
        <v>94</v>
      </c>
      <c r="G1103" s="3" t="s">
        <v>31</v>
      </c>
      <c r="H1103" s="6">
        <f>H1104</f>
        <v>49524.1</v>
      </c>
      <c r="I1103" s="6">
        <f t="shared" ref="I1103" si="425">I1104</f>
        <v>48535.6</v>
      </c>
      <c r="J1103" s="15">
        <f t="shared" si="421"/>
        <v>-988.5</v>
      </c>
      <c r="K1103" s="15">
        <f t="shared" si="422"/>
        <v>98.004002091910806</v>
      </c>
    </row>
    <row r="1104" spans="1:11" ht="47.25" hidden="1" x14ac:dyDescent="0.25">
      <c r="A1104" s="3" t="s">
        <v>95</v>
      </c>
      <c r="B1104" s="3" t="s">
        <v>468</v>
      </c>
      <c r="C1104" s="3" t="s">
        <v>297</v>
      </c>
      <c r="D1104" s="3" t="s">
        <v>66</v>
      </c>
      <c r="E1104" s="4" t="s">
        <v>622</v>
      </c>
      <c r="F1104" s="5" t="s">
        <v>94</v>
      </c>
      <c r="G1104" s="3" t="s">
        <v>96</v>
      </c>
      <c r="H1104" s="6">
        <v>49524.1</v>
      </c>
      <c r="I1104" s="6">
        <v>48535.6</v>
      </c>
      <c r="J1104" s="15">
        <f t="shared" si="421"/>
        <v>-988.5</v>
      </c>
      <c r="K1104" s="15">
        <f t="shared" si="422"/>
        <v>98.004002091910806</v>
      </c>
    </row>
    <row r="1105" spans="1:11" ht="63" hidden="1" x14ac:dyDescent="0.25">
      <c r="A1105" s="3" t="s">
        <v>34</v>
      </c>
      <c r="B1105" s="3" t="s">
        <v>468</v>
      </c>
      <c r="C1105" s="3" t="s">
        <v>297</v>
      </c>
      <c r="D1105" s="3" t="s">
        <v>66</v>
      </c>
      <c r="E1105" s="4" t="s">
        <v>622</v>
      </c>
      <c r="F1105" s="5" t="s">
        <v>94</v>
      </c>
      <c r="G1105" s="3" t="s">
        <v>35</v>
      </c>
      <c r="H1105" s="6">
        <f>H1106</f>
        <v>271.39999999999998</v>
      </c>
      <c r="I1105" s="6">
        <f t="shared" ref="I1105" si="426">I1106</f>
        <v>271.3</v>
      </c>
      <c r="J1105" s="15">
        <f t="shared" si="421"/>
        <v>-9.9999999999965894E-2</v>
      </c>
      <c r="K1105" s="15">
        <f t="shared" si="422"/>
        <v>99.963154016212243</v>
      </c>
    </row>
    <row r="1106" spans="1:11" ht="78.75" hidden="1" x14ac:dyDescent="0.25">
      <c r="A1106" s="3" t="s">
        <v>36</v>
      </c>
      <c r="B1106" s="3" t="s">
        <v>468</v>
      </c>
      <c r="C1106" s="3" t="s">
        <v>297</v>
      </c>
      <c r="D1106" s="3" t="s">
        <v>66</v>
      </c>
      <c r="E1106" s="4" t="s">
        <v>622</v>
      </c>
      <c r="F1106" s="5" t="s">
        <v>94</v>
      </c>
      <c r="G1106" s="3" t="s">
        <v>37</v>
      </c>
      <c r="H1106" s="6">
        <v>271.39999999999998</v>
      </c>
      <c r="I1106" s="6">
        <v>271.3</v>
      </c>
      <c r="J1106" s="15">
        <f t="shared" si="421"/>
        <v>-9.9999999999965894E-2</v>
      </c>
      <c r="K1106" s="15">
        <f t="shared" si="422"/>
        <v>99.963154016212243</v>
      </c>
    </row>
    <row r="1107" spans="1:11" ht="31.5" hidden="1" x14ac:dyDescent="0.25">
      <c r="A1107" s="1" t="s">
        <v>46</v>
      </c>
      <c r="B1107" s="1" t="s">
        <v>468</v>
      </c>
      <c r="C1107" s="1" t="s">
        <v>47</v>
      </c>
      <c r="D1107" s="1" t="s">
        <v>18</v>
      </c>
      <c r="E1107" s="72" t="s">
        <v>5</v>
      </c>
      <c r="F1107" s="72"/>
      <c r="G1107" s="1" t="s">
        <v>5</v>
      </c>
      <c r="H1107" s="2">
        <f>H1108+H1167+H1178</f>
        <v>145048.79999999999</v>
      </c>
      <c r="I1107" s="2">
        <f>I1108+I1167+I1178</f>
        <v>143673.4</v>
      </c>
      <c r="J1107" s="22">
        <f t="shared" si="421"/>
        <v>-1375.3999999999942</v>
      </c>
      <c r="K1107" s="22">
        <f t="shared" si="422"/>
        <v>99.051767405176747</v>
      </c>
    </row>
    <row r="1108" spans="1:11" ht="47.25" hidden="1" x14ac:dyDescent="0.25">
      <c r="A1108" s="1" t="s">
        <v>254</v>
      </c>
      <c r="B1108" s="1" t="s">
        <v>468</v>
      </c>
      <c r="C1108" s="1" t="s">
        <v>47</v>
      </c>
      <c r="D1108" s="1" t="s">
        <v>20</v>
      </c>
      <c r="E1108" s="72" t="s">
        <v>5</v>
      </c>
      <c r="F1108" s="72"/>
      <c r="G1108" s="1" t="s">
        <v>5</v>
      </c>
      <c r="H1108" s="2">
        <f>H1109+H1120+H1125+H1130+H1162</f>
        <v>34532.300000000003</v>
      </c>
      <c r="I1108" s="2">
        <f t="shared" ref="I1108" si="427">I1109+I1120+I1125+I1130+I1162</f>
        <v>34052.700000000004</v>
      </c>
      <c r="J1108" s="22">
        <f t="shared" si="421"/>
        <v>-479.59999999999854</v>
      </c>
      <c r="K1108" s="22">
        <f t="shared" si="422"/>
        <v>98.611155353104195</v>
      </c>
    </row>
    <row r="1109" spans="1:11" ht="78.75" hidden="1" x14ac:dyDescent="0.25">
      <c r="A1109" s="3" t="s">
        <v>505</v>
      </c>
      <c r="B1109" s="3" t="s">
        <v>468</v>
      </c>
      <c r="C1109" s="3" t="s">
        <v>47</v>
      </c>
      <c r="D1109" s="3" t="s">
        <v>20</v>
      </c>
      <c r="E1109" s="4" t="s">
        <v>506</v>
      </c>
      <c r="F1109" s="5" t="s">
        <v>23</v>
      </c>
      <c r="G1109" s="3" t="s">
        <v>5</v>
      </c>
      <c r="H1109" s="6">
        <f>H1110</f>
        <v>2781.4</v>
      </c>
      <c r="I1109" s="6">
        <f t="shared" ref="I1109" si="428">I1110</f>
        <v>2744</v>
      </c>
      <c r="J1109" s="15">
        <f t="shared" si="421"/>
        <v>-37.400000000000091</v>
      </c>
      <c r="K1109" s="15">
        <f t="shared" si="422"/>
        <v>98.655353419141434</v>
      </c>
    </row>
    <row r="1110" spans="1:11" ht="110.25" hidden="1" x14ac:dyDescent="0.25">
      <c r="A1110" s="3" t="s">
        <v>596</v>
      </c>
      <c r="B1110" s="3" t="s">
        <v>468</v>
      </c>
      <c r="C1110" s="3" t="s">
        <v>47</v>
      </c>
      <c r="D1110" s="3" t="s">
        <v>20</v>
      </c>
      <c r="E1110" s="4" t="s">
        <v>597</v>
      </c>
      <c r="F1110" s="5" t="s">
        <v>23</v>
      </c>
      <c r="G1110" s="3" t="s">
        <v>5</v>
      </c>
      <c r="H1110" s="6">
        <f>H1111+H1114+H1117</f>
        <v>2781.4</v>
      </c>
      <c r="I1110" s="6">
        <f t="shared" ref="I1110" si="429">I1111+I1114+I1117</f>
        <v>2744</v>
      </c>
      <c r="J1110" s="15">
        <f t="shared" si="421"/>
        <v>-37.400000000000091</v>
      </c>
      <c r="K1110" s="15">
        <f t="shared" si="422"/>
        <v>98.655353419141434</v>
      </c>
    </row>
    <row r="1111" spans="1:11" ht="78.75" hidden="1" x14ac:dyDescent="0.25">
      <c r="A1111" s="3" t="s">
        <v>623</v>
      </c>
      <c r="B1111" s="3" t="s">
        <v>468</v>
      </c>
      <c r="C1111" s="3" t="s">
        <v>47</v>
      </c>
      <c r="D1111" s="3" t="s">
        <v>20</v>
      </c>
      <c r="E1111" s="4" t="s">
        <v>597</v>
      </c>
      <c r="F1111" s="5" t="s">
        <v>624</v>
      </c>
      <c r="G1111" s="3" t="s">
        <v>5</v>
      </c>
      <c r="H1111" s="6">
        <f>H1112</f>
        <v>1942.7</v>
      </c>
      <c r="I1111" s="6">
        <f t="shared" ref="I1111:I1112" si="430">I1112</f>
        <v>1923.3</v>
      </c>
      <c r="J1111" s="15">
        <f t="shared" si="421"/>
        <v>-19.400000000000091</v>
      </c>
      <c r="K1111" s="15">
        <f t="shared" si="422"/>
        <v>99.001389818294115</v>
      </c>
    </row>
    <row r="1112" spans="1:11" ht="47.25" hidden="1" x14ac:dyDescent="0.25">
      <c r="A1112" s="3" t="s">
        <v>55</v>
      </c>
      <c r="B1112" s="3" t="s">
        <v>468</v>
      </c>
      <c r="C1112" s="3" t="s">
        <v>47</v>
      </c>
      <c r="D1112" s="3" t="s">
        <v>20</v>
      </c>
      <c r="E1112" s="4" t="s">
        <v>597</v>
      </c>
      <c r="F1112" s="5" t="s">
        <v>624</v>
      </c>
      <c r="G1112" s="3" t="s">
        <v>56</v>
      </c>
      <c r="H1112" s="6">
        <f>H1113</f>
        <v>1942.7</v>
      </c>
      <c r="I1112" s="6">
        <f t="shared" si="430"/>
        <v>1923.3</v>
      </c>
      <c r="J1112" s="15">
        <f t="shared" si="421"/>
        <v>-19.400000000000091</v>
      </c>
      <c r="K1112" s="15">
        <f t="shared" si="422"/>
        <v>99.001389818294115</v>
      </c>
    </row>
    <row r="1113" spans="1:11" ht="63" hidden="1" x14ac:dyDescent="0.25">
      <c r="A1113" s="3" t="s">
        <v>57</v>
      </c>
      <c r="B1113" s="3" t="s">
        <v>468</v>
      </c>
      <c r="C1113" s="3" t="s">
        <v>47</v>
      </c>
      <c r="D1113" s="3" t="s">
        <v>20</v>
      </c>
      <c r="E1113" s="4" t="s">
        <v>597</v>
      </c>
      <c r="F1113" s="5" t="s">
        <v>624</v>
      </c>
      <c r="G1113" s="3" t="s">
        <v>58</v>
      </c>
      <c r="H1113" s="6">
        <v>1942.7</v>
      </c>
      <c r="I1113" s="6">
        <v>1923.3</v>
      </c>
      <c r="J1113" s="15">
        <f t="shared" si="421"/>
        <v>-19.400000000000091</v>
      </c>
      <c r="K1113" s="15">
        <f t="shared" si="422"/>
        <v>99.001389818294115</v>
      </c>
    </row>
    <row r="1114" spans="1:11" ht="126" hidden="1" x14ac:dyDescent="0.25">
      <c r="A1114" s="3" t="s">
        <v>625</v>
      </c>
      <c r="B1114" s="3" t="s">
        <v>468</v>
      </c>
      <c r="C1114" s="3" t="s">
        <v>47</v>
      </c>
      <c r="D1114" s="3" t="s">
        <v>20</v>
      </c>
      <c r="E1114" s="4" t="s">
        <v>597</v>
      </c>
      <c r="F1114" s="5" t="s">
        <v>626</v>
      </c>
      <c r="G1114" s="3" t="s">
        <v>5</v>
      </c>
      <c r="H1114" s="6">
        <f>H1115</f>
        <v>610.9</v>
      </c>
      <c r="I1114" s="6">
        <f t="shared" ref="I1114:I1115" si="431">I1115</f>
        <v>596.29999999999995</v>
      </c>
      <c r="J1114" s="15">
        <f t="shared" si="421"/>
        <v>-14.600000000000023</v>
      </c>
      <c r="K1114" s="15">
        <f t="shared" si="422"/>
        <v>97.610083483385168</v>
      </c>
    </row>
    <row r="1115" spans="1:11" ht="47.25" hidden="1" x14ac:dyDescent="0.25">
      <c r="A1115" s="3" t="s">
        <v>55</v>
      </c>
      <c r="B1115" s="3" t="s">
        <v>468</v>
      </c>
      <c r="C1115" s="3" t="s">
        <v>47</v>
      </c>
      <c r="D1115" s="3" t="s">
        <v>20</v>
      </c>
      <c r="E1115" s="4" t="s">
        <v>597</v>
      </c>
      <c r="F1115" s="5" t="s">
        <v>626</v>
      </c>
      <c r="G1115" s="3" t="s">
        <v>56</v>
      </c>
      <c r="H1115" s="6">
        <f>H1116</f>
        <v>610.9</v>
      </c>
      <c r="I1115" s="6">
        <f t="shared" si="431"/>
        <v>596.29999999999995</v>
      </c>
      <c r="J1115" s="15">
        <f t="shared" si="421"/>
        <v>-14.600000000000023</v>
      </c>
      <c r="K1115" s="15">
        <f t="shared" si="422"/>
        <v>97.610083483385168</v>
      </c>
    </row>
    <row r="1116" spans="1:11" ht="63" hidden="1" x14ac:dyDescent="0.25">
      <c r="A1116" s="3" t="s">
        <v>57</v>
      </c>
      <c r="B1116" s="3" t="s">
        <v>468</v>
      </c>
      <c r="C1116" s="3" t="s">
        <v>47</v>
      </c>
      <c r="D1116" s="3" t="s">
        <v>20</v>
      </c>
      <c r="E1116" s="4" t="s">
        <v>597</v>
      </c>
      <c r="F1116" s="5" t="s">
        <v>626</v>
      </c>
      <c r="G1116" s="3" t="s">
        <v>58</v>
      </c>
      <c r="H1116" s="6">
        <v>610.9</v>
      </c>
      <c r="I1116" s="6">
        <v>596.29999999999995</v>
      </c>
      <c r="J1116" s="15">
        <f t="shared" si="421"/>
        <v>-14.600000000000023</v>
      </c>
      <c r="K1116" s="15">
        <f t="shared" si="422"/>
        <v>97.610083483385168</v>
      </c>
    </row>
    <row r="1117" spans="1:11" ht="110.25" hidden="1" x14ac:dyDescent="0.25">
      <c r="A1117" s="3" t="s">
        <v>627</v>
      </c>
      <c r="B1117" s="3" t="s">
        <v>468</v>
      </c>
      <c r="C1117" s="3" t="s">
        <v>47</v>
      </c>
      <c r="D1117" s="3" t="s">
        <v>20</v>
      </c>
      <c r="E1117" s="4" t="s">
        <v>597</v>
      </c>
      <c r="F1117" s="5" t="s">
        <v>628</v>
      </c>
      <c r="G1117" s="3" t="s">
        <v>5</v>
      </c>
      <c r="H1117" s="6">
        <f>H1118</f>
        <v>227.8</v>
      </c>
      <c r="I1117" s="6">
        <f t="shared" ref="I1117:I1118" si="432">I1118</f>
        <v>224.4</v>
      </c>
      <c r="J1117" s="15">
        <f t="shared" si="421"/>
        <v>-3.4000000000000057</v>
      </c>
      <c r="K1117" s="15">
        <f t="shared" si="422"/>
        <v>98.507462686567166</v>
      </c>
    </row>
    <row r="1118" spans="1:11" ht="47.25" hidden="1" x14ac:dyDescent="0.25">
      <c r="A1118" s="3" t="s">
        <v>55</v>
      </c>
      <c r="B1118" s="3" t="s">
        <v>468</v>
      </c>
      <c r="C1118" s="3" t="s">
        <v>47</v>
      </c>
      <c r="D1118" s="3" t="s">
        <v>20</v>
      </c>
      <c r="E1118" s="4" t="s">
        <v>597</v>
      </c>
      <c r="F1118" s="5" t="s">
        <v>628</v>
      </c>
      <c r="G1118" s="3" t="s">
        <v>56</v>
      </c>
      <c r="H1118" s="6">
        <f>H1119</f>
        <v>227.8</v>
      </c>
      <c r="I1118" s="6">
        <f t="shared" si="432"/>
        <v>224.4</v>
      </c>
      <c r="J1118" s="15">
        <f t="shared" si="421"/>
        <v>-3.4000000000000057</v>
      </c>
      <c r="K1118" s="15">
        <f t="shared" si="422"/>
        <v>98.507462686567166</v>
      </c>
    </row>
    <row r="1119" spans="1:11" ht="63" hidden="1" x14ac:dyDescent="0.25">
      <c r="A1119" s="3" t="s">
        <v>57</v>
      </c>
      <c r="B1119" s="3" t="s">
        <v>468</v>
      </c>
      <c r="C1119" s="3" t="s">
        <v>47</v>
      </c>
      <c r="D1119" s="3" t="s">
        <v>20</v>
      </c>
      <c r="E1119" s="4" t="s">
        <v>597</v>
      </c>
      <c r="F1119" s="5" t="s">
        <v>628</v>
      </c>
      <c r="G1119" s="3" t="s">
        <v>58</v>
      </c>
      <c r="H1119" s="6">
        <v>227.8</v>
      </c>
      <c r="I1119" s="6">
        <v>224.4</v>
      </c>
      <c r="J1119" s="15">
        <f t="shared" si="421"/>
        <v>-3.4000000000000057</v>
      </c>
      <c r="K1119" s="15">
        <f t="shared" si="422"/>
        <v>98.507462686567166</v>
      </c>
    </row>
    <row r="1120" spans="1:11" ht="78.75" hidden="1" x14ac:dyDescent="0.25">
      <c r="A1120" s="3" t="s">
        <v>455</v>
      </c>
      <c r="B1120" s="3" t="s">
        <v>468</v>
      </c>
      <c r="C1120" s="3" t="s">
        <v>47</v>
      </c>
      <c r="D1120" s="3" t="s">
        <v>20</v>
      </c>
      <c r="E1120" s="4" t="s">
        <v>456</v>
      </c>
      <c r="F1120" s="5" t="s">
        <v>23</v>
      </c>
      <c r="G1120" s="3" t="s">
        <v>5</v>
      </c>
      <c r="H1120" s="6">
        <f>H1121</f>
        <v>228.5</v>
      </c>
      <c r="I1120" s="6">
        <f t="shared" ref="I1120:I1123" si="433">I1121</f>
        <v>217.5</v>
      </c>
      <c r="J1120" s="15">
        <f t="shared" si="421"/>
        <v>-11</v>
      </c>
      <c r="K1120" s="15">
        <f t="shared" si="422"/>
        <v>95.18599562363238</v>
      </c>
    </row>
    <row r="1121" spans="1:11" ht="94.5" hidden="1" x14ac:dyDescent="0.25">
      <c r="A1121" s="3" t="s">
        <v>629</v>
      </c>
      <c r="B1121" s="3" t="s">
        <v>468</v>
      </c>
      <c r="C1121" s="3" t="s">
        <v>47</v>
      </c>
      <c r="D1121" s="3" t="s">
        <v>20</v>
      </c>
      <c r="E1121" s="4" t="s">
        <v>630</v>
      </c>
      <c r="F1121" s="5" t="s">
        <v>23</v>
      </c>
      <c r="G1121" s="3" t="s">
        <v>5</v>
      </c>
      <c r="H1121" s="6">
        <f>H1122</f>
        <v>228.5</v>
      </c>
      <c r="I1121" s="6">
        <f t="shared" si="433"/>
        <v>217.5</v>
      </c>
      <c r="J1121" s="15">
        <f t="shared" si="421"/>
        <v>-11</v>
      </c>
      <c r="K1121" s="15">
        <f t="shared" si="422"/>
        <v>95.18599562363238</v>
      </c>
    </row>
    <row r="1122" spans="1:11" ht="78.75" hidden="1" x14ac:dyDescent="0.25">
      <c r="A1122" s="3" t="s">
        <v>623</v>
      </c>
      <c r="B1122" s="3" t="s">
        <v>468</v>
      </c>
      <c r="C1122" s="3" t="s">
        <v>47</v>
      </c>
      <c r="D1122" s="3" t="s">
        <v>20</v>
      </c>
      <c r="E1122" s="4" t="s">
        <v>630</v>
      </c>
      <c r="F1122" s="5" t="s">
        <v>624</v>
      </c>
      <c r="G1122" s="3" t="s">
        <v>5</v>
      </c>
      <c r="H1122" s="6">
        <f>H1123</f>
        <v>228.5</v>
      </c>
      <c r="I1122" s="6">
        <f t="shared" si="433"/>
        <v>217.5</v>
      </c>
      <c r="J1122" s="15">
        <f t="shared" si="421"/>
        <v>-11</v>
      </c>
      <c r="K1122" s="15">
        <f t="shared" si="422"/>
        <v>95.18599562363238</v>
      </c>
    </row>
    <row r="1123" spans="1:11" ht="47.25" hidden="1" x14ac:dyDescent="0.25">
      <c r="A1123" s="3" t="s">
        <v>55</v>
      </c>
      <c r="B1123" s="3" t="s">
        <v>468</v>
      </c>
      <c r="C1123" s="3" t="s">
        <v>47</v>
      </c>
      <c r="D1123" s="3" t="s">
        <v>20</v>
      </c>
      <c r="E1123" s="4" t="s">
        <v>630</v>
      </c>
      <c r="F1123" s="5" t="s">
        <v>624</v>
      </c>
      <c r="G1123" s="3" t="s">
        <v>56</v>
      </c>
      <c r="H1123" s="6">
        <f>H1124</f>
        <v>228.5</v>
      </c>
      <c r="I1123" s="6">
        <f t="shared" si="433"/>
        <v>217.5</v>
      </c>
      <c r="J1123" s="15">
        <f t="shared" si="421"/>
        <v>-11</v>
      </c>
      <c r="K1123" s="15">
        <f t="shared" si="422"/>
        <v>95.18599562363238</v>
      </c>
    </row>
    <row r="1124" spans="1:11" ht="63" hidden="1" x14ac:dyDescent="0.25">
      <c r="A1124" s="3" t="s">
        <v>57</v>
      </c>
      <c r="B1124" s="3" t="s">
        <v>468</v>
      </c>
      <c r="C1124" s="3" t="s">
        <v>47</v>
      </c>
      <c r="D1124" s="3" t="s">
        <v>20</v>
      </c>
      <c r="E1124" s="4" t="s">
        <v>630</v>
      </c>
      <c r="F1124" s="5" t="s">
        <v>624</v>
      </c>
      <c r="G1124" s="3" t="s">
        <v>58</v>
      </c>
      <c r="H1124" s="6">
        <v>228.5</v>
      </c>
      <c r="I1124" s="6">
        <v>217.5</v>
      </c>
      <c r="J1124" s="15">
        <f t="shared" si="421"/>
        <v>-11</v>
      </c>
      <c r="K1124" s="15">
        <f t="shared" si="422"/>
        <v>95.18599562363238</v>
      </c>
    </row>
    <row r="1125" spans="1:11" ht="78.75" hidden="1" x14ac:dyDescent="0.25">
      <c r="A1125" s="3" t="s">
        <v>463</v>
      </c>
      <c r="B1125" s="3" t="s">
        <v>468</v>
      </c>
      <c r="C1125" s="3" t="s">
        <v>47</v>
      </c>
      <c r="D1125" s="3" t="s">
        <v>20</v>
      </c>
      <c r="E1125" s="4" t="s">
        <v>464</v>
      </c>
      <c r="F1125" s="5" t="s">
        <v>23</v>
      </c>
      <c r="G1125" s="3" t="s">
        <v>5</v>
      </c>
      <c r="H1125" s="6">
        <f>H1126</f>
        <v>61.5</v>
      </c>
      <c r="I1125" s="6">
        <f t="shared" ref="I1125:I1128" si="434">I1126</f>
        <v>56</v>
      </c>
      <c r="J1125" s="15">
        <f t="shared" si="421"/>
        <v>-5.5</v>
      </c>
      <c r="K1125" s="15">
        <f t="shared" si="422"/>
        <v>91.056910569105682</v>
      </c>
    </row>
    <row r="1126" spans="1:11" ht="94.5" hidden="1" x14ac:dyDescent="0.25">
      <c r="A1126" s="3" t="s">
        <v>631</v>
      </c>
      <c r="B1126" s="3" t="s">
        <v>468</v>
      </c>
      <c r="C1126" s="3" t="s">
        <v>47</v>
      </c>
      <c r="D1126" s="3" t="s">
        <v>20</v>
      </c>
      <c r="E1126" s="4" t="s">
        <v>632</v>
      </c>
      <c r="F1126" s="5" t="s">
        <v>23</v>
      </c>
      <c r="G1126" s="3" t="s">
        <v>5</v>
      </c>
      <c r="H1126" s="6">
        <f>H1127</f>
        <v>61.5</v>
      </c>
      <c r="I1126" s="6">
        <f t="shared" si="434"/>
        <v>56</v>
      </c>
      <c r="J1126" s="15">
        <f t="shared" si="421"/>
        <v>-5.5</v>
      </c>
      <c r="K1126" s="15">
        <f t="shared" si="422"/>
        <v>91.056910569105682</v>
      </c>
    </row>
    <row r="1127" spans="1:11" ht="78.75" hidden="1" x14ac:dyDescent="0.25">
      <c r="A1127" s="3" t="s">
        <v>623</v>
      </c>
      <c r="B1127" s="3" t="s">
        <v>468</v>
      </c>
      <c r="C1127" s="3" t="s">
        <v>47</v>
      </c>
      <c r="D1127" s="3" t="s">
        <v>20</v>
      </c>
      <c r="E1127" s="4" t="s">
        <v>632</v>
      </c>
      <c r="F1127" s="5" t="s">
        <v>624</v>
      </c>
      <c r="G1127" s="3" t="s">
        <v>5</v>
      </c>
      <c r="H1127" s="6">
        <f>H1128</f>
        <v>61.5</v>
      </c>
      <c r="I1127" s="6">
        <f t="shared" si="434"/>
        <v>56</v>
      </c>
      <c r="J1127" s="15">
        <f t="shared" si="421"/>
        <v>-5.5</v>
      </c>
      <c r="K1127" s="15">
        <f t="shared" si="422"/>
        <v>91.056910569105682</v>
      </c>
    </row>
    <row r="1128" spans="1:11" ht="47.25" hidden="1" x14ac:dyDescent="0.25">
      <c r="A1128" s="3" t="s">
        <v>55</v>
      </c>
      <c r="B1128" s="3" t="s">
        <v>468</v>
      </c>
      <c r="C1128" s="3" t="s">
        <v>47</v>
      </c>
      <c r="D1128" s="3" t="s">
        <v>20</v>
      </c>
      <c r="E1128" s="4" t="s">
        <v>632</v>
      </c>
      <c r="F1128" s="5" t="s">
        <v>624</v>
      </c>
      <c r="G1128" s="3" t="s">
        <v>56</v>
      </c>
      <c r="H1128" s="6">
        <f>H1129</f>
        <v>61.5</v>
      </c>
      <c r="I1128" s="6">
        <f t="shared" si="434"/>
        <v>56</v>
      </c>
      <c r="J1128" s="15">
        <f t="shared" si="421"/>
        <v>-5.5</v>
      </c>
      <c r="K1128" s="15">
        <f t="shared" si="422"/>
        <v>91.056910569105682</v>
      </c>
    </row>
    <row r="1129" spans="1:11" ht="63" hidden="1" x14ac:dyDescent="0.25">
      <c r="A1129" s="3" t="s">
        <v>57</v>
      </c>
      <c r="B1129" s="3" t="s">
        <v>468</v>
      </c>
      <c r="C1129" s="3" t="s">
        <v>47</v>
      </c>
      <c r="D1129" s="3" t="s">
        <v>20</v>
      </c>
      <c r="E1129" s="4" t="s">
        <v>632</v>
      </c>
      <c r="F1129" s="5" t="s">
        <v>624</v>
      </c>
      <c r="G1129" s="3" t="s">
        <v>58</v>
      </c>
      <c r="H1129" s="6">
        <v>61.5</v>
      </c>
      <c r="I1129" s="6">
        <v>56</v>
      </c>
      <c r="J1129" s="15">
        <f t="shared" si="421"/>
        <v>-5.5</v>
      </c>
      <c r="K1129" s="15">
        <f t="shared" si="422"/>
        <v>91.056910569105682</v>
      </c>
    </row>
    <row r="1130" spans="1:11" ht="78.75" hidden="1" x14ac:dyDescent="0.25">
      <c r="A1130" s="3" t="s">
        <v>49</v>
      </c>
      <c r="B1130" s="3" t="s">
        <v>468</v>
      </c>
      <c r="C1130" s="3" t="s">
        <v>47</v>
      </c>
      <c r="D1130" s="3" t="s">
        <v>20</v>
      </c>
      <c r="E1130" s="4" t="s">
        <v>50</v>
      </c>
      <c r="F1130" s="5" t="s">
        <v>23</v>
      </c>
      <c r="G1130" s="3" t="s">
        <v>5</v>
      </c>
      <c r="H1130" s="6">
        <f>H1131+H1140</f>
        <v>30785.9</v>
      </c>
      <c r="I1130" s="6">
        <f t="shared" ref="I1130" si="435">I1131+I1140</f>
        <v>30360.200000000004</v>
      </c>
      <c r="J1130" s="15">
        <f t="shared" si="421"/>
        <v>-425.69999999999709</v>
      </c>
      <c r="K1130" s="15">
        <f t="shared" si="422"/>
        <v>98.617224118833633</v>
      </c>
    </row>
    <row r="1131" spans="1:11" ht="126" hidden="1" x14ac:dyDescent="0.25">
      <c r="A1131" s="3" t="s">
        <v>356</v>
      </c>
      <c r="B1131" s="3" t="s">
        <v>468</v>
      </c>
      <c r="C1131" s="3" t="s">
        <v>47</v>
      </c>
      <c r="D1131" s="3" t="s">
        <v>20</v>
      </c>
      <c r="E1131" s="4" t="s">
        <v>357</v>
      </c>
      <c r="F1131" s="5" t="s">
        <v>23</v>
      </c>
      <c r="G1131" s="3" t="s">
        <v>5</v>
      </c>
      <c r="H1131" s="6">
        <f>H1132+H1137</f>
        <v>4973.2</v>
      </c>
      <c r="I1131" s="6">
        <f t="shared" ref="I1131" si="436">I1132+I1137</f>
        <v>4879.3999999999996</v>
      </c>
      <c r="J1131" s="15">
        <f t="shared" si="421"/>
        <v>-93.800000000000182</v>
      </c>
      <c r="K1131" s="15">
        <f t="shared" si="422"/>
        <v>98.11389045282715</v>
      </c>
    </row>
    <row r="1132" spans="1:11" ht="94.5" hidden="1" x14ac:dyDescent="0.25">
      <c r="A1132" s="3" t="s">
        <v>633</v>
      </c>
      <c r="B1132" s="3" t="s">
        <v>468</v>
      </c>
      <c r="C1132" s="3" t="s">
        <v>47</v>
      </c>
      <c r="D1132" s="3" t="s">
        <v>20</v>
      </c>
      <c r="E1132" s="4" t="s">
        <v>357</v>
      </c>
      <c r="F1132" s="5" t="s">
        <v>634</v>
      </c>
      <c r="G1132" s="3" t="s">
        <v>5</v>
      </c>
      <c r="H1132" s="6">
        <f>H1133+H1135</f>
        <v>4562.3999999999996</v>
      </c>
      <c r="I1132" s="6">
        <f t="shared" ref="I1132" si="437">I1133+I1135</f>
        <v>4468.7</v>
      </c>
      <c r="J1132" s="15">
        <f t="shared" si="421"/>
        <v>-93.699999999999818</v>
      </c>
      <c r="K1132" s="15">
        <f t="shared" si="422"/>
        <v>97.946256356303707</v>
      </c>
    </row>
    <row r="1133" spans="1:11" ht="63" hidden="1" x14ac:dyDescent="0.25">
      <c r="A1133" s="3" t="s">
        <v>34</v>
      </c>
      <c r="B1133" s="3" t="s">
        <v>468</v>
      </c>
      <c r="C1133" s="3" t="s">
        <v>47</v>
      </c>
      <c r="D1133" s="3" t="s">
        <v>20</v>
      </c>
      <c r="E1133" s="4" t="s">
        <v>357</v>
      </c>
      <c r="F1133" s="5" t="s">
        <v>634</v>
      </c>
      <c r="G1133" s="3" t="s">
        <v>35</v>
      </c>
      <c r="H1133" s="6">
        <f>H1134</f>
        <v>917.4</v>
      </c>
      <c r="I1133" s="6">
        <f t="shared" ref="I1133" si="438">I1134</f>
        <v>823.7</v>
      </c>
      <c r="J1133" s="15">
        <f t="shared" si="421"/>
        <v>-93.699999999999932</v>
      </c>
      <c r="K1133" s="15">
        <f t="shared" si="422"/>
        <v>89.786352735993034</v>
      </c>
    </row>
    <row r="1134" spans="1:11" ht="78.75" hidden="1" x14ac:dyDescent="0.25">
      <c r="A1134" s="3" t="s">
        <v>36</v>
      </c>
      <c r="B1134" s="3" t="s">
        <v>468</v>
      </c>
      <c r="C1134" s="3" t="s">
        <v>47</v>
      </c>
      <c r="D1134" s="3" t="s">
        <v>20</v>
      </c>
      <c r="E1134" s="4" t="s">
        <v>357</v>
      </c>
      <c r="F1134" s="5" t="s">
        <v>634</v>
      </c>
      <c r="G1134" s="3" t="s">
        <v>37</v>
      </c>
      <c r="H1134" s="6">
        <v>917.4</v>
      </c>
      <c r="I1134" s="6">
        <v>823.7</v>
      </c>
      <c r="J1134" s="15">
        <f t="shared" si="421"/>
        <v>-93.699999999999932</v>
      </c>
      <c r="K1134" s="15">
        <f t="shared" si="422"/>
        <v>89.786352735993034</v>
      </c>
    </row>
    <row r="1135" spans="1:11" ht="47.25" hidden="1" x14ac:dyDescent="0.25">
      <c r="A1135" s="3" t="s">
        <v>55</v>
      </c>
      <c r="B1135" s="3" t="s">
        <v>468</v>
      </c>
      <c r="C1135" s="3" t="s">
        <v>47</v>
      </c>
      <c r="D1135" s="3" t="s">
        <v>20</v>
      </c>
      <c r="E1135" s="4" t="s">
        <v>357</v>
      </c>
      <c r="F1135" s="5" t="s">
        <v>634</v>
      </c>
      <c r="G1135" s="3" t="s">
        <v>56</v>
      </c>
      <c r="H1135" s="6">
        <f>H1136</f>
        <v>3645</v>
      </c>
      <c r="I1135" s="6">
        <f t="shared" ref="I1135" si="439">I1136</f>
        <v>3645</v>
      </c>
      <c r="J1135" s="15">
        <f t="shared" si="421"/>
        <v>0</v>
      </c>
      <c r="K1135" s="15">
        <f t="shared" si="422"/>
        <v>100</v>
      </c>
    </row>
    <row r="1136" spans="1:11" ht="31.5" hidden="1" x14ac:dyDescent="0.25">
      <c r="A1136" s="3" t="s">
        <v>109</v>
      </c>
      <c r="B1136" s="3" t="s">
        <v>468</v>
      </c>
      <c r="C1136" s="3" t="s">
        <v>47</v>
      </c>
      <c r="D1136" s="3" t="s">
        <v>20</v>
      </c>
      <c r="E1136" s="4" t="s">
        <v>357</v>
      </c>
      <c r="F1136" s="5" t="s">
        <v>634</v>
      </c>
      <c r="G1136" s="3" t="s">
        <v>110</v>
      </c>
      <c r="H1136" s="6">
        <v>3645</v>
      </c>
      <c r="I1136" s="6">
        <v>3645</v>
      </c>
      <c r="J1136" s="15">
        <f t="shared" si="421"/>
        <v>0</v>
      </c>
      <c r="K1136" s="15">
        <f t="shared" si="422"/>
        <v>100</v>
      </c>
    </row>
    <row r="1137" spans="1:11" ht="141.75" hidden="1" x14ac:dyDescent="0.25">
      <c r="A1137" s="3" t="s">
        <v>635</v>
      </c>
      <c r="B1137" s="3" t="s">
        <v>468</v>
      </c>
      <c r="C1137" s="3" t="s">
        <v>47</v>
      </c>
      <c r="D1137" s="3" t="s">
        <v>20</v>
      </c>
      <c r="E1137" s="4" t="s">
        <v>357</v>
      </c>
      <c r="F1137" s="5" t="s">
        <v>636</v>
      </c>
      <c r="G1137" s="3" t="s">
        <v>5</v>
      </c>
      <c r="H1137" s="6">
        <f>H1138</f>
        <v>410.8</v>
      </c>
      <c r="I1137" s="6">
        <f t="shared" ref="I1137:I1138" si="440">I1138</f>
        <v>410.7</v>
      </c>
      <c r="J1137" s="15">
        <f t="shared" si="421"/>
        <v>-0.10000000000002274</v>
      </c>
      <c r="K1137" s="15">
        <f t="shared" si="422"/>
        <v>99.975657254138255</v>
      </c>
    </row>
    <row r="1138" spans="1:11" ht="94.5" hidden="1" x14ac:dyDescent="0.25">
      <c r="A1138" s="3" t="s">
        <v>128</v>
      </c>
      <c r="B1138" s="3" t="s">
        <v>468</v>
      </c>
      <c r="C1138" s="3" t="s">
        <v>47</v>
      </c>
      <c r="D1138" s="3" t="s">
        <v>20</v>
      </c>
      <c r="E1138" s="4" t="s">
        <v>357</v>
      </c>
      <c r="F1138" s="5" t="s">
        <v>636</v>
      </c>
      <c r="G1138" s="3" t="s">
        <v>129</v>
      </c>
      <c r="H1138" s="6">
        <f>H1139</f>
        <v>410.8</v>
      </c>
      <c r="I1138" s="6">
        <f t="shared" si="440"/>
        <v>410.7</v>
      </c>
      <c r="J1138" s="15">
        <f t="shared" si="421"/>
        <v>-0.10000000000002274</v>
      </c>
      <c r="K1138" s="15">
        <f t="shared" si="422"/>
        <v>99.975657254138255</v>
      </c>
    </row>
    <row r="1139" spans="1:11" ht="173.25" hidden="1" x14ac:dyDescent="0.25">
      <c r="A1139" s="3" t="s">
        <v>130</v>
      </c>
      <c r="B1139" s="3" t="s">
        <v>468</v>
      </c>
      <c r="C1139" s="3" t="s">
        <v>47</v>
      </c>
      <c r="D1139" s="3" t="s">
        <v>20</v>
      </c>
      <c r="E1139" s="4" t="s">
        <v>357</v>
      </c>
      <c r="F1139" s="5" t="s">
        <v>636</v>
      </c>
      <c r="G1139" s="3" t="s">
        <v>131</v>
      </c>
      <c r="H1139" s="6">
        <v>410.8</v>
      </c>
      <c r="I1139" s="6">
        <v>410.7</v>
      </c>
      <c r="J1139" s="15">
        <f t="shared" si="421"/>
        <v>-0.10000000000002274</v>
      </c>
      <c r="K1139" s="15">
        <f t="shared" si="422"/>
        <v>99.975657254138255</v>
      </c>
    </row>
    <row r="1140" spans="1:11" ht="126" hidden="1" x14ac:dyDescent="0.25">
      <c r="A1140" s="3" t="s">
        <v>51</v>
      </c>
      <c r="B1140" s="3" t="s">
        <v>468</v>
      </c>
      <c r="C1140" s="3" t="s">
        <v>47</v>
      </c>
      <c r="D1140" s="3" t="s">
        <v>20</v>
      </c>
      <c r="E1140" s="4" t="s">
        <v>52</v>
      </c>
      <c r="F1140" s="5" t="s">
        <v>23</v>
      </c>
      <c r="G1140" s="3" t="s">
        <v>5</v>
      </c>
      <c r="H1140" s="6">
        <f>H1141+H1144+H1147+H1150+H1153+H1156+H1159</f>
        <v>25812.7</v>
      </c>
      <c r="I1140" s="6">
        <f t="shared" ref="I1140" si="441">I1141+I1144+I1147+I1150+I1153+I1156+I1159</f>
        <v>25480.800000000003</v>
      </c>
      <c r="J1140" s="15">
        <f t="shared" si="421"/>
        <v>-331.89999999999782</v>
      </c>
      <c r="K1140" s="15">
        <f t="shared" si="422"/>
        <v>98.714198824609596</v>
      </c>
    </row>
    <row r="1141" spans="1:11" ht="173.25" hidden="1" x14ac:dyDescent="0.25">
      <c r="A1141" s="3" t="s">
        <v>637</v>
      </c>
      <c r="B1141" s="3" t="s">
        <v>468</v>
      </c>
      <c r="C1141" s="3" t="s">
        <v>47</v>
      </c>
      <c r="D1141" s="3" t="s">
        <v>20</v>
      </c>
      <c r="E1141" s="4" t="s">
        <v>52</v>
      </c>
      <c r="F1141" s="5" t="s">
        <v>638</v>
      </c>
      <c r="G1141" s="3" t="s">
        <v>5</v>
      </c>
      <c r="H1141" s="6">
        <f>H1142</f>
        <v>917.8</v>
      </c>
      <c r="I1141" s="6">
        <f t="shared" ref="I1141:I1142" si="442">I1142</f>
        <v>917.7</v>
      </c>
      <c r="J1141" s="15">
        <f t="shared" si="421"/>
        <v>-9.9999999999909051E-2</v>
      </c>
      <c r="K1141" s="15">
        <f t="shared" si="422"/>
        <v>99.989104380039223</v>
      </c>
    </row>
    <row r="1142" spans="1:11" ht="47.25" hidden="1" x14ac:dyDescent="0.25">
      <c r="A1142" s="3" t="s">
        <v>55</v>
      </c>
      <c r="B1142" s="3" t="s">
        <v>468</v>
      </c>
      <c r="C1142" s="3" t="s">
        <v>47</v>
      </c>
      <c r="D1142" s="3" t="s">
        <v>20</v>
      </c>
      <c r="E1142" s="4" t="s">
        <v>52</v>
      </c>
      <c r="F1142" s="5" t="s">
        <v>638</v>
      </c>
      <c r="G1142" s="3" t="s">
        <v>56</v>
      </c>
      <c r="H1142" s="6">
        <f>H1143</f>
        <v>917.8</v>
      </c>
      <c r="I1142" s="6">
        <f t="shared" si="442"/>
        <v>917.7</v>
      </c>
      <c r="J1142" s="15">
        <f t="shared" si="421"/>
        <v>-9.9999999999909051E-2</v>
      </c>
      <c r="K1142" s="15">
        <f t="shared" si="422"/>
        <v>99.989104380039223</v>
      </c>
    </row>
    <row r="1143" spans="1:11" ht="78.75" hidden="1" x14ac:dyDescent="0.25">
      <c r="A1143" s="3" t="s">
        <v>71</v>
      </c>
      <c r="B1143" s="3" t="s">
        <v>468</v>
      </c>
      <c r="C1143" s="3" t="s">
        <v>47</v>
      </c>
      <c r="D1143" s="3" t="s">
        <v>20</v>
      </c>
      <c r="E1143" s="4" t="s">
        <v>52</v>
      </c>
      <c r="F1143" s="5" t="s">
        <v>638</v>
      </c>
      <c r="G1143" s="3" t="s">
        <v>72</v>
      </c>
      <c r="H1143" s="6">
        <v>917.8</v>
      </c>
      <c r="I1143" s="6">
        <v>917.7</v>
      </c>
      <c r="J1143" s="15">
        <f t="shared" si="421"/>
        <v>-9.9999999999909051E-2</v>
      </c>
      <c r="K1143" s="15">
        <f t="shared" si="422"/>
        <v>99.989104380039223</v>
      </c>
    </row>
    <row r="1144" spans="1:11" ht="78.75" hidden="1" x14ac:dyDescent="0.25">
      <c r="A1144" s="3" t="s">
        <v>639</v>
      </c>
      <c r="B1144" s="3" t="s">
        <v>468</v>
      </c>
      <c r="C1144" s="3" t="s">
        <v>47</v>
      </c>
      <c r="D1144" s="3" t="s">
        <v>20</v>
      </c>
      <c r="E1144" s="4" t="s">
        <v>52</v>
      </c>
      <c r="F1144" s="5" t="s">
        <v>640</v>
      </c>
      <c r="G1144" s="3" t="s">
        <v>5</v>
      </c>
      <c r="H1144" s="6">
        <f>H1145</f>
        <v>213</v>
      </c>
      <c r="I1144" s="6">
        <f t="shared" ref="I1144:I1145" si="443">I1145</f>
        <v>200</v>
      </c>
      <c r="J1144" s="15">
        <f t="shared" si="421"/>
        <v>-13</v>
      </c>
      <c r="K1144" s="15">
        <f t="shared" si="422"/>
        <v>93.896713615023472</v>
      </c>
    </row>
    <row r="1145" spans="1:11" ht="94.5" hidden="1" x14ac:dyDescent="0.25">
      <c r="A1145" s="3" t="s">
        <v>128</v>
      </c>
      <c r="B1145" s="3" t="s">
        <v>468</v>
      </c>
      <c r="C1145" s="3" t="s">
        <v>47</v>
      </c>
      <c r="D1145" s="3" t="s">
        <v>20</v>
      </c>
      <c r="E1145" s="4" t="s">
        <v>52</v>
      </c>
      <c r="F1145" s="5" t="s">
        <v>640</v>
      </c>
      <c r="G1145" s="3" t="s">
        <v>129</v>
      </c>
      <c r="H1145" s="6">
        <f>H1146</f>
        <v>213</v>
      </c>
      <c r="I1145" s="6">
        <f t="shared" si="443"/>
        <v>200</v>
      </c>
      <c r="J1145" s="15">
        <f t="shared" si="421"/>
        <v>-13</v>
      </c>
      <c r="K1145" s="15">
        <f t="shared" si="422"/>
        <v>93.896713615023472</v>
      </c>
    </row>
    <row r="1146" spans="1:11" ht="31.5" hidden="1" x14ac:dyDescent="0.25">
      <c r="A1146" s="3" t="s">
        <v>366</v>
      </c>
      <c r="B1146" s="3" t="s">
        <v>468</v>
      </c>
      <c r="C1146" s="3" t="s">
        <v>47</v>
      </c>
      <c r="D1146" s="3" t="s">
        <v>20</v>
      </c>
      <c r="E1146" s="4" t="s">
        <v>52</v>
      </c>
      <c r="F1146" s="5" t="s">
        <v>640</v>
      </c>
      <c r="G1146" s="3" t="s">
        <v>367</v>
      </c>
      <c r="H1146" s="6">
        <v>213</v>
      </c>
      <c r="I1146" s="6">
        <v>200</v>
      </c>
      <c r="J1146" s="15">
        <f t="shared" si="421"/>
        <v>-13</v>
      </c>
      <c r="K1146" s="15">
        <f t="shared" si="422"/>
        <v>93.896713615023472</v>
      </c>
    </row>
    <row r="1147" spans="1:11" ht="189" hidden="1" x14ac:dyDescent="0.25">
      <c r="A1147" s="3" t="s">
        <v>641</v>
      </c>
      <c r="B1147" s="3" t="s">
        <v>468</v>
      </c>
      <c r="C1147" s="3" t="s">
        <v>47</v>
      </c>
      <c r="D1147" s="3" t="s">
        <v>20</v>
      </c>
      <c r="E1147" s="4" t="s">
        <v>52</v>
      </c>
      <c r="F1147" s="5" t="s">
        <v>642</v>
      </c>
      <c r="G1147" s="3" t="s">
        <v>5</v>
      </c>
      <c r="H1147" s="6">
        <f>H1148</f>
        <v>6986.1</v>
      </c>
      <c r="I1147" s="6">
        <f t="shared" ref="I1147:I1148" si="444">I1148</f>
        <v>6906.2</v>
      </c>
      <c r="J1147" s="15">
        <f t="shared" si="421"/>
        <v>-79.900000000000546</v>
      </c>
      <c r="K1147" s="15">
        <f t="shared" si="422"/>
        <v>98.856300367873345</v>
      </c>
    </row>
    <row r="1148" spans="1:11" ht="47.25" hidden="1" x14ac:dyDescent="0.25">
      <c r="A1148" s="3" t="s">
        <v>55</v>
      </c>
      <c r="B1148" s="3" t="s">
        <v>468</v>
      </c>
      <c r="C1148" s="3" t="s">
        <v>47</v>
      </c>
      <c r="D1148" s="3" t="s">
        <v>20</v>
      </c>
      <c r="E1148" s="4" t="s">
        <v>52</v>
      </c>
      <c r="F1148" s="5" t="s">
        <v>642</v>
      </c>
      <c r="G1148" s="3" t="s">
        <v>56</v>
      </c>
      <c r="H1148" s="6">
        <f>H1149</f>
        <v>6986.1</v>
      </c>
      <c r="I1148" s="6">
        <f t="shared" si="444"/>
        <v>6906.2</v>
      </c>
      <c r="J1148" s="15">
        <f t="shared" si="421"/>
        <v>-79.900000000000546</v>
      </c>
      <c r="K1148" s="15">
        <f t="shared" si="422"/>
        <v>98.856300367873345</v>
      </c>
    </row>
    <row r="1149" spans="1:11" ht="63" hidden="1" x14ac:dyDescent="0.25">
      <c r="A1149" s="3" t="s">
        <v>57</v>
      </c>
      <c r="B1149" s="3" t="s">
        <v>468</v>
      </c>
      <c r="C1149" s="3" t="s">
        <v>47</v>
      </c>
      <c r="D1149" s="3" t="s">
        <v>20</v>
      </c>
      <c r="E1149" s="4" t="s">
        <v>52</v>
      </c>
      <c r="F1149" s="5" t="s">
        <v>642</v>
      </c>
      <c r="G1149" s="3" t="s">
        <v>58</v>
      </c>
      <c r="H1149" s="6">
        <v>6986.1</v>
      </c>
      <c r="I1149" s="6">
        <v>6906.2</v>
      </c>
      <c r="J1149" s="15">
        <f t="shared" si="421"/>
        <v>-79.900000000000546</v>
      </c>
      <c r="K1149" s="15">
        <f t="shared" si="422"/>
        <v>98.856300367873345</v>
      </c>
    </row>
    <row r="1150" spans="1:11" ht="141.75" hidden="1" x14ac:dyDescent="0.25">
      <c r="A1150" s="3" t="s">
        <v>643</v>
      </c>
      <c r="B1150" s="3" t="s">
        <v>468</v>
      </c>
      <c r="C1150" s="3" t="s">
        <v>47</v>
      </c>
      <c r="D1150" s="3" t="s">
        <v>20</v>
      </c>
      <c r="E1150" s="4" t="s">
        <v>52</v>
      </c>
      <c r="F1150" s="5" t="s">
        <v>644</v>
      </c>
      <c r="G1150" s="3" t="s">
        <v>5</v>
      </c>
      <c r="H1150" s="6">
        <f>H1151</f>
        <v>903.3</v>
      </c>
      <c r="I1150" s="6">
        <f t="shared" ref="I1150:I1151" si="445">I1151</f>
        <v>901.5</v>
      </c>
      <c r="J1150" s="15">
        <f t="shared" si="421"/>
        <v>-1.7999999999999545</v>
      </c>
      <c r="K1150" s="15">
        <f t="shared" si="422"/>
        <v>99.800730654267682</v>
      </c>
    </row>
    <row r="1151" spans="1:11" ht="47.25" hidden="1" x14ac:dyDescent="0.25">
      <c r="A1151" s="3" t="s">
        <v>55</v>
      </c>
      <c r="B1151" s="3" t="s">
        <v>468</v>
      </c>
      <c r="C1151" s="3" t="s">
        <v>47</v>
      </c>
      <c r="D1151" s="3" t="s">
        <v>20</v>
      </c>
      <c r="E1151" s="4" t="s">
        <v>52</v>
      </c>
      <c r="F1151" s="5" t="s">
        <v>644</v>
      </c>
      <c r="G1151" s="3" t="s">
        <v>56</v>
      </c>
      <c r="H1151" s="6">
        <f>H1152</f>
        <v>903.3</v>
      </c>
      <c r="I1151" s="6">
        <f t="shared" si="445"/>
        <v>901.5</v>
      </c>
      <c r="J1151" s="15">
        <f t="shared" si="421"/>
        <v>-1.7999999999999545</v>
      </c>
      <c r="K1151" s="15">
        <f t="shared" si="422"/>
        <v>99.800730654267682</v>
      </c>
    </row>
    <row r="1152" spans="1:11" ht="63" hidden="1" x14ac:dyDescent="0.25">
      <c r="A1152" s="3" t="s">
        <v>57</v>
      </c>
      <c r="B1152" s="3" t="s">
        <v>468</v>
      </c>
      <c r="C1152" s="3" t="s">
        <v>47</v>
      </c>
      <c r="D1152" s="3" t="s">
        <v>20</v>
      </c>
      <c r="E1152" s="4" t="s">
        <v>52</v>
      </c>
      <c r="F1152" s="5" t="s">
        <v>644</v>
      </c>
      <c r="G1152" s="3" t="s">
        <v>58</v>
      </c>
      <c r="H1152" s="6">
        <v>903.3</v>
      </c>
      <c r="I1152" s="6">
        <v>901.5</v>
      </c>
      <c r="J1152" s="15">
        <f t="shared" si="421"/>
        <v>-1.7999999999999545</v>
      </c>
      <c r="K1152" s="15">
        <f t="shared" si="422"/>
        <v>99.800730654267682</v>
      </c>
    </row>
    <row r="1153" spans="1:11" ht="315" hidden="1" x14ac:dyDescent="0.25">
      <c r="A1153" s="3" t="s">
        <v>645</v>
      </c>
      <c r="B1153" s="3" t="s">
        <v>468</v>
      </c>
      <c r="C1153" s="3" t="s">
        <v>47</v>
      </c>
      <c r="D1153" s="3" t="s">
        <v>20</v>
      </c>
      <c r="E1153" s="4" t="s">
        <v>52</v>
      </c>
      <c r="F1153" s="5" t="s">
        <v>646</v>
      </c>
      <c r="G1153" s="3" t="s">
        <v>5</v>
      </c>
      <c r="H1153" s="6">
        <f>H1154</f>
        <v>7468.5</v>
      </c>
      <c r="I1153" s="6">
        <f t="shared" ref="I1153:I1154" si="446">I1154</f>
        <v>7468.5</v>
      </c>
      <c r="J1153" s="15">
        <f t="shared" si="421"/>
        <v>0</v>
      </c>
      <c r="K1153" s="15">
        <f t="shared" si="422"/>
        <v>100</v>
      </c>
    </row>
    <row r="1154" spans="1:11" ht="47.25" hidden="1" x14ac:dyDescent="0.25">
      <c r="A1154" s="3" t="s">
        <v>55</v>
      </c>
      <c r="B1154" s="3" t="s">
        <v>468</v>
      </c>
      <c r="C1154" s="3" t="s">
        <v>47</v>
      </c>
      <c r="D1154" s="3" t="s">
        <v>20</v>
      </c>
      <c r="E1154" s="4" t="s">
        <v>52</v>
      </c>
      <c r="F1154" s="5" t="s">
        <v>646</v>
      </c>
      <c r="G1154" s="3" t="s">
        <v>56</v>
      </c>
      <c r="H1154" s="6">
        <f>H1155</f>
        <v>7468.5</v>
      </c>
      <c r="I1154" s="6">
        <f t="shared" si="446"/>
        <v>7468.5</v>
      </c>
      <c r="J1154" s="15">
        <f t="shared" si="421"/>
        <v>0</v>
      </c>
      <c r="K1154" s="15">
        <f t="shared" si="422"/>
        <v>100</v>
      </c>
    </row>
    <row r="1155" spans="1:11" ht="78.75" hidden="1" x14ac:dyDescent="0.25">
      <c r="A1155" s="3" t="s">
        <v>71</v>
      </c>
      <c r="B1155" s="3" t="s">
        <v>468</v>
      </c>
      <c r="C1155" s="3" t="s">
        <v>47</v>
      </c>
      <c r="D1155" s="3" t="s">
        <v>20</v>
      </c>
      <c r="E1155" s="4" t="s">
        <v>52</v>
      </c>
      <c r="F1155" s="5" t="s">
        <v>646</v>
      </c>
      <c r="G1155" s="3" t="s">
        <v>72</v>
      </c>
      <c r="H1155" s="6">
        <v>7468.5</v>
      </c>
      <c r="I1155" s="6">
        <v>7468.5</v>
      </c>
      <c r="J1155" s="15">
        <f t="shared" si="421"/>
        <v>0</v>
      </c>
      <c r="K1155" s="15">
        <f t="shared" si="422"/>
        <v>100</v>
      </c>
    </row>
    <row r="1156" spans="1:11" ht="173.25" hidden="1" x14ac:dyDescent="0.25">
      <c r="A1156" s="3" t="s">
        <v>647</v>
      </c>
      <c r="B1156" s="3" t="s">
        <v>468</v>
      </c>
      <c r="C1156" s="3" t="s">
        <v>47</v>
      </c>
      <c r="D1156" s="3" t="s">
        <v>20</v>
      </c>
      <c r="E1156" s="4" t="s">
        <v>52</v>
      </c>
      <c r="F1156" s="5" t="s">
        <v>648</v>
      </c>
      <c r="G1156" s="3" t="s">
        <v>5</v>
      </c>
      <c r="H1156" s="6">
        <f>H1157</f>
        <v>6686.8</v>
      </c>
      <c r="I1156" s="6">
        <f t="shared" ref="I1156:I1157" si="447">I1157</f>
        <v>6450.5</v>
      </c>
      <c r="J1156" s="15">
        <f t="shared" si="421"/>
        <v>-236.30000000000018</v>
      </c>
      <c r="K1156" s="15">
        <f t="shared" si="422"/>
        <v>96.466172160076567</v>
      </c>
    </row>
    <row r="1157" spans="1:11" ht="47.25" hidden="1" x14ac:dyDescent="0.25">
      <c r="A1157" s="3" t="s">
        <v>55</v>
      </c>
      <c r="B1157" s="3" t="s">
        <v>468</v>
      </c>
      <c r="C1157" s="3" t="s">
        <v>47</v>
      </c>
      <c r="D1157" s="3" t="s">
        <v>20</v>
      </c>
      <c r="E1157" s="4" t="s">
        <v>52</v>
      </c>
      <c r="F1157" s="5" t="s">
        <v>648</v>
      </c>
      <c r="G1157" s="3" t="s">
        <v>56</v>
      </c>
      <c r="H1157" s="6">
        <f>H1158</f>
        <v>6686.8</v>
      </c>
      <c r="I1157" s="6">
        <f t="shared" si="447"/>
        <v>6450.5</v>
      </c>
      <c r="J1157" s="15">
        <f t="shared" si="421"/>
        <v>-236.30000000000018</v>
      </c>
      <c r="K1157" s="15">
        <f t="shared" si="422"/>
        <v>96.466172160076567</v>
      </c>
    </row>
    <row r="1158" spans="1:11" ht="63" hidden="1" x14ac:dyDescent="0.25">
      <c r="A1158" s="3" t="s">
        <v>57</v>
      </c>
      <c r="B1158" s="3" t="s">
        <v>468</v>
      </c>
      <c r="C1158" s="3" t="s">
        <v>47</v>
      </c>
      <c r="D1158" s="3" t="s">
        <v>20</v>
      </c>
      <c r="E1158" s="4" t="s">
        <v>52</v>
      </c>
      <c r="F1158" s="5" t="s">
        <v>648</v>
      </c>
      <c r="G1158" s="3" t="s">
        <v>58</v>
      </c>
      <c r="H1158" s="6">
        <v>6686.8</v>
      </c>
      <c r="I1158" s="6">
        <v>6450.5</v>
      </c>
      <c r="J1158" s="15">
        <f t="shared" si="421"/>
        <v>-236.30000000000018</v>
      </c>
      <c r="K1158" s="15">
        <f t="shared" si="422"/>
        <v>96.466172160076567</v>
      </c>
    </row>
    <row r="1159" spans="1:11" ht="141.75" hidden="1" x14ac:dyDescent="0.25">
      <c r="A1159" s="3" t="s">
        <v>649</v>
      </c>
      <c r="B1159" s="3" t="s">
        <v>468</v>
      </c>
      <c r="C1159" s="3" t="s">
        <v>47</v>
      </c>
      <c r="D1159" s="3" t="s">
        <v>20</v>
      </c>
      <c r="E1159" s="4" t="s">
        <v>52</v>
      </c>
      <c r="F1159" s="5" t="s">
        <v>650</v>
      </c>
      <c r="G1159" s="3" t="s">
        <v>5</v>
      </c>
      <c r="H1159" s="6">
        <f>H1160</f>
        <v>2637.2</v>
      </c>
      <c r="I1159" s="6">
        <f t="shared" ref="I1159:I1160" si="448">I1160</f>
        <v>2636.4</v>
      </c>
      <c r="J1159" s="15">
        <f t="shared" si="421"/>
        <v>-0.79999999999972715</v>
      </c>
      <c r="K1159" s="15">
        <f t="shared" si="422"/>
        <v>99.969664795995755</v>
      </c>
    </row>
    <row r="1160" spans="1:11" ht="47.25" hidden="1" x14ac:dyDescent="0.25">
      <c r="A1160" s="3" t="s">
        <v>55</v>
      </c>
      <c r="B1160" s="3" t="s">
        <v>468</v>
      </c>
      <c r="C1160" s="3" t="s">
        <v>47</v>
      </c>
      <c r="D1160" s="3" t="s">
        <v>20</v>
      </c>
      <c r="E1160" s="4" t="s">
        <v>52</v>
      </c>
      <c r="F1160" s="5" t="s">
        <v>650</v>
      </c>
      <c r="G1160" s="3" t="s">
        <v>56</v>
      </c>
      <c r="H1160" s="6">
        <f>H1161</f>
        <v>2637.2</v>
      </c>
      <c r="I1160" s="6">
        <f t="shared" si="448"/>
        <v>2636.4</v>
      </c>
      <c r="J1160" s="15">
        <f t="shared" ref="J1160:J1223" si="449">I1160-H1160</f>
        <v>-0.79999999999972715</v>
      </c>
      <c r="K1160" s="15">
        <f t="shared" ref="K1160:K1223" si="450">I1160/H1160*100</f>
        <v>99.969664795995755</v>
      </c>
    </row>
    <row r="1161" spans="1:11" ht="63" hidden="1" x14ac:dyDescent="0.25">
      <c r="A1161" s="3" t="s">
        <v>57</v>
      </c>
      <c r="B1161" s="3" t="s">
        <v>468</v>
      </c>
      <c r="C1161" s="3" t="s">
        <v>47</v>
      </c>
      <c r="D1161" s="3" t="s">
        <v>20</v>
      </c>
      <c r="E1161" s="4" t="s">
        <v>52</v>
      </c>
      <c r="F1161" s="5" t="s">
        <v>650</v>
      </c>
      <c r="G1161" s="3" t="s">
        <v>58</v>
      </c>
      <c r="H1161" s="6">
        <v>2637.2</v>
      </c>
      <c r="I1161" s="6">
        <v>2636.4</v>
      </c>
      <c r="J1161" s="15">
        <f t="shared" si="449"/>
        <v>-0.79999999999972715</v>
      </c>
      <c r="K1161" s="15">
        <f t="shared" si="450"/>
        <v>99.969664795995755</v>
      </c>
    </row>
    <row r="1162" spans="1:11" ht="31.5" hidden="1" x14ac:dyDescent="0.25">
      <c r="A1162" s="3" t="s">
        <v>21</v>
      </c>
      <c r="B1162" s="3" t="s">
        <v>468</v>
      </c>
      <c r="C1162" s="3" t="s">
        <v>47</v>
      </c>
      <c r="D1162" s="3" t="s">
        <v>20</v>
      </c>
      <c r="E1162" s="4" t="s">
        <v>22</v>
      </c>
      <c r="F1162" s="5" t="s">
        <v>23</v>
      </c>
      <c r="G1162" s="3" t="s">
        <v>5</v>
      </c>
      <c r="H1162" s="6">
        <f>H1163</f>
        <v>675</v>
      </c>
      <c r="I1162" s="6">
        <f t="shared" ref="I1162:I1165" si="451">I1163</f>
        <v>675</v>
      </c>
      <c r="J1162" s="15">
        <f t="shared" si="449"/>
        <v>0</v>
      </c>
      <c r="K1162" s="15">
        <f t="shared" si="450"/>
        <v>100</v>
      </c>
    </row>
    <row r="1163" spans="1:11" ht="47.25" hidden="1" x14ac:dyDescent="0.25">
      <c r="A1163" s="3" t="s">
        <v>42</v>
      </c>
      <c r="B1163" s="3" t="s">
        <v>468</v>
      </c>
      <c r="C1163" s="3" t="s">
        <v>47</v>
      </c>
      <c r="D1163" s="3" t="s">
        <v>20</v>
      </c>
      <c r="E1163" s="4" t="s">
        <v>43</v>
      </c>
      <c r="F1163" s="5" t="s">
        <v>23</v>
      </c>
      <c r="G1163" s="3" t="s">
        <v>5</v>
      </c>
      <c r="H1163" s="6">
        <f>H1164</f>
        <v>675</v>
      </c>
      <c r="I1163" s="6">
        <f t="shared" si="451"/>
        <v>675</v>
      </c>
      <c r="J1163" s="15">
        <f t="shared" si="449"/>
        <v>0</v>
      </c>
      <c r="K1163" s="15">
        <f t="shared" si="450"/>
        <v>100</v>
      </c>
    </row>
    <row r="1164" spans="1:11" ht="63" hidden="1" x14ac:dyDescent="0.25">
      <c r="A1164" s="3" t="s">
        <v>121</v>
      </c>
      <c r="B1164" s="3" t="s">
        <v>468</v>
      </c>
      <c r="C1164" s="3" t="s">
        <v>47</v>
      </c>
      <c r="D1164" s="3" t="s">
        <v>20</v>
      </c>
      <c r="E1164" s="4" t="s">
        <v>43</v>
      </c>
      <c r="F1164" s="5" t="s">
        <v>122</v>
      </c>
      <c r="G1164" s="3" t="s">
        <v>5</v>
      </c>
      <c r="H1164" s="6">
        <f>H1165</f>
        <v>675</v>
      </c>
      <c r="I1164" s="6">
        <f t="shared" si="451"/>
        <v>675</v>
      </c>
      <c r="J1164" s="15">
        <f t="shared" si="449"/>
        <v>0</v>
      </c>
      <c r="K1164" s="15">
        <f t="shared" si="450"/>
        <v>100</v>
      </c>
    </row>
    <row r="1165" spans="1:11" ht="47.25" hidden="1" x14ac:dyDescent="0.25">
      <c r="A1165" s="3" t="s">
        <v>55</v>
      </c>
      <c r="B1165" s="3" t="s">
        <v>468</v>
      </c>
      <c r="C1165" s="3" t="s">
        <v>47</v>
      </c>
      <c r="D1165" s="3" t="s">
        <v>20</v>
      </c>
      <c r="E1165" s="4" t="s">
        <v>43</v>
      </c>
      <c r="F1165" s="5" t="s">
        <v>122</v>
      </c>
      <c r="G1165" s="3" t="s">
        <v>56</v>
      </c>
      <c r="H1165" s="6">
        <f>H1166</f>
        <v>675</v>
      </c>
      <c r="I1165" s="6">
        <f t="shared" si="451"/>
        <v>675</v>
      </c>
      <c r="J1165" s="15">
        <f t="shared" si="449"/>
        <v>0</v>
      </c>
      <c r="K1165" s="15">
        <f t="shared" si="450"/>
        <v>100</v>
      </c>
    </row>
    <row r="1166" spans="1:11" ht="78.75" hidden="1" x14ac:dyDescent="0.25">
      <c r="A1166" s="3" t="s">
        <v>71</v>
      </c>
      <c r="B1166" s="3" t="s">
        <v>468</v>
      </c>
      <c r="C1166" s="3" t="s">
        <v>47</v>
      </c>
      <c r="D1166" s="3" t="s">
        <v>20</v>
      </c>
      <c r="E1166" s="4" t="s">
        <v>43</v>
      </c>
      <c r="F1166" s="5" t="s">
        <v>122</v>
      </c>
      <c r="G1166" s="3" t="s">
        <v>72</v>
      </c>
      <c r="H1166" s="6">
        <v>675</v>
      </c>
      <c r="I1166" s="6">
        <v>675</v>
      </c>
      <c r="J1166" s="15">
        <f t="shared" si="449"/>
        <v>0</v>
      </c>
      <c r="K1166" s="15">
        <f t="shared" si="450"/>
        <v>100</v>
      </c>
    </row>
    <row r="1167" spans="1:11" ht="31.5" hidden="1" x14ac:dyDescent="0.25">
      <c r="A1167" s="1" t="s">
        <v>346</v>
      </c>
      <c r="B1167" s="1" t="s">
        <v>468</v>
      </c>
      <c r="C1167" s="1" t="s">
        <v>47</v>
      </c>
      <c r="D1167" s="1" t="s">
        <v>66</v>
      </c>
      <c r="E1167" s="72" t="s">
        <v>5</v>
      </c>
      <c r="F1167" s="72"/>
      <c r="G1167" s="1" t="s">
        <v>5</v>
      </c>
      <c r="H1167" s="2">
        <f>H1168</f>
        <v>103688.09999999999</v>
      </c>
      <c r="I1167" s="2">
        <f t="shared" ref="I1167" si="452">I1168</f>
        <v>102792.3</v>
      </c>
      <c r="J1167" s="22">
        <f t="shared" si="449"/>
        <v>-895.79999999998836</v>
      </c>
      <c r="K1167" s="22">
        <f t="shared" si="450"/>
        <v>99.136062865459024</v>
      </c>
    </row>
    <row r="1168" spans="1:11" ht="78.75" hidden="1" x14ac:dyDescent="0.25">
      <c r="A1168" s="3" t="s">
        <v>505</v>
      </c>
      <c r="B1168" s="3" t="s">
        <v>468</v>
      </c>
      <c r="C1168" s="3" t="s">
        <v>47</v>
      </c>
      <c r="D1168" s="3" t="s">
        <v>66</v>
      </c>
      <c r="E1168" s="4" t="s">
        <v>506</v>
      </c>
      <c r="F1168" s="5" t="s">
        <v>23</v>
      </c>
      <c r="G1168" s="3" t="s">
        <v>5</v>
      </c>
      <c r="H1168" s="6">
        <f>H1169+H1173</f>
        <v>103688.09999999999</v>
      </c>
      <c r="I1168" s="6">
        <f>I1169+I1173</f>
        <v>102792.3</v>
      </c>
      <c r="J1168" s="15">
        <f t="shared" si="449"/>
        <v>-895.79999999998836</v>
      </c>
      <c r="K1168" s="15">
        <f t="shared" si="450"/>
        <v>99.136062865459024</v>
      </c>
    </row>
    <row r="1169" spans="1:11" ht="78.75" hidden="1" x14ac:dyDescent="0.25">
      <c r="A1169" s="3" t="s">
        <v>513</v>
      </c>
      <c r="B1169" s="3" t="s">
        <v>468</v>
      </c>
      <c r="C1169" s="3" t="s">
        <v>47</v>
      </c>
      <c r="D1169" s="3" t="s">
        <v>66</v>
      </c>
      <c r="E1169" s="4" t="s">
        <v>514</v>
      </c>
      <c r="F1169" s="5" t="s">
        <v>23</v>
      </c>
      <c r="G1169" s="3" t="s">
        <v>5</v>
      </c>
      <c r="H1169" s="6">
        <f>H1170</f>
        <v>28902.2</v>
      </c>
      <c r="I1169" s="6">
        <f>I1170</f>
        <v>28625</v>
      </c>
      <c r="J1169" s="15">
        <f t="shared" si="449"/>
        <v>-277.20000000000073</v>
      </c>
      <c r="K1169" s="15">
        <f t="shared" si="450"/>
        <v>99.040903460636216</v>
      </c>
    </row>
    <row r="1170" spans="1:11" ht="173.25" hidden="1" x14ac:dyDescent="0.25">
      <c r="A1170" s="3" t="s">
        <v>590</v>
      </c>
      <c r="B1170" s="3" t="s">
        <v>468</v>
      </c>
      <c r="C1170" s="3" t="s">
        <v>47</v>
      </c>
      <c r="D1170" s="3" t="s">
        <v>66</v>
      </c>
      <c r="E1170" s="4" t="s">
        <v>514</v>
      </c>
      <c r="F1170" s="5" t="s">
        <v>591</v>
      </c>
      <c r="G1170" s="3" t="s">
        <v>5</v>
      </c>
      <c r="H1170" s="6">
        <f>H1171</f>
        <v>28902.2</v>
      </c>
      <c r="I1170" s="6">
        <f t="shared" ref="I1170:I1171" si="453">I1171</f>
        <v>28625</v>
      </c>
      <c r="J1170" s="15">
        <f t="shared" si="449"/>
        <v>-277.20000000000073</v>
      </c>
      <c r="K1170" s="15">
        <f t="shared" si="450"/>
        <v>99.040903460636216</v>
      </c>
    </row>
    <row r="1171" spans="1:11" ht="47.25" hidden="1" x14ac:dyDescent="0.25">
      <c r="A1171" s="3" t="s">
        <v>55</v>
      </c>
      <c r="B1171" s="3" t="s">
        <v>468</v>
      </c>
      <c r="C1171" s="3" t="s">
        <v>47</v>
      </c>
      <c r="D1171" s="3" t="s">
        <v>66</v>
      </c>
      <c r="E1171" s="4" t="s">
        <v>514</v>
      </c>
      <c r="F1171" s="5" t="s">
        <v>591</v>
      </c>
      <c r="G1171" s="3" t="s">
        <v>56</v>
      </c>
      <c r="H1171" s="6">
        <f>H1172</f>
        <v>28902.2</v>
      </c>
      <c r="I1171" s="6">
        <f t="shared" si="453"/>
        <v>28625</v>
      </c>
      <c r="J1171" s="15">
        <f t="shared" si="449"/>
        <v>-277.20000000000073</v>
      </c>
      <c r="K1171" s="15">
        <f t="shared" si="450"/>
        <v>99.040903460636216</v>
      </c>
    </row>
    <row r="1172" spans="1:11" ht="78.75" hidden="1" x14ac:dyDescent="0.25">
      <c r="A1172" s="3" t="s">
        <v>71</v>
      </c>
      <c r="B1172" s="3" t="s">
        <v>468</v>
      </c>
      <c r="C1172" s="3" t="s">
        <v>47</v>
      </c>
      <c r="D1172" s="3" t="s">
        <v>66</v>
      </c>
      <c r="E1172" s="4" t="s">
        <v>514</v>
      </c>
      <c r="F1172" s="5" t="s">
        <v>591</v>
      </c>
      <c r="G1172" s="3" t="s">
        <v>72</v>
      </c>
      <c r="H1172" s="6">
        <v>28902.2</v>
      </c>
      <c r="I1172" s="6">
        <v>28625</v>
      </c>
      <c r="J1172" s="15">
        <f t="shared" si="449"/>
        <v>-277.20000000000073</v>
      </c>
      <c r="K1172" s="15">
        <f t="shared" si="450"/>
        <v>99.040903460636216</v>
      </c>
    </row>
    <row r="1173" spans="1:11" ht="204.75" hidden="1" x14ac:dyDescent="0.25">
      <c r="A1173" s="3" t="s">
        <v>553</v>
      </c>
      <c r="B1173" s="3" t="s">
        <v>468</v>
      </c>
      <c r="C1173" s="3" t="s">
        <v>47</v>
      </c>
      <c r="D1173" s="3" t="s">
        <v>66</v>
      </c>
      <c r="E1173" s="4" t="s">
        <v>554</v>
      </c>
      <c r="F1173" s="5" t="s">
        <v>23</v>
      </c>
      <c r="G1173" s="3" t="s">
        <v>5</v>
      </c>
      <c r="H1173" s="6">
        <f>H1174</f>
        <v>74785.899999999994</v>
      </c>
      <c r="I1173" s="6">
        <f t="shared" ref="I1173:I1174" si="454">I1174</f>
        <v>74167.3</v>
      </c>
      <c r="J1173" s="15">
        <f t="shared" si="449"/>
        <v>-618.59999999999127</v>
      </c>
      <c r="K1173" s="15">
        <f t="shared" si="450"/>
        <v>99.172838730295439</v>
      </c>
    </row>
    <row r="1174" spans="1:11" ht="110.25" hidden="1" x14ac:dyDescent="0.25">
      <c r="A1174" s="3" t="s">
        <v>651</v>
      </c>
      <c r="B1174" s="3" t="s">
        <v>468</v>
      </c>
      <c r="C1174" s="3" t="s">
        <v>47</v>
      </c>
      <c r="D1174" s="3" t="s">
        <v>66</v>
      </c>
      <c r="E1174" s="4" t="s">
        <v>554</v>
      </c>
      <c r="F1174" s="5" t="s">
        <v>348</v>
      </c>
      <c r="G1174" s="3" t="s">
        <v>5</v>
      </c>
      <c r="H1174" s="6">
        <f>H1175</f>
        <v>74785.899999999994</v>
      </c>
      <c r="I1174" s="6">
        <f t="shared" si="454"/>
        <v>74167.3</v>
      </c>
      <c r="J1174" s="15">
        <f t="shared" si="449"/>
        <v>-618.59999999999127</v>
      </c>
      <c r="K1174" s="15">
        <f t="shared" si="450"/>
        <v>99.172838730295439</v>
      </c>
    </row>
    <row r="1175" spans="1:11" ht="47.25" hidden="1" x14ac:dyDescent="0.25">
      <c r="A1175" s="3" t="s">
        <v>55</v>
      </c>
      <c r="B1175" s="3" t="s">
        <v>468</v>
      </c>
      <c r="C1175" s="3" t="s">
        <v>47</v>
      </c>
      <c r="D1175" s="3" t="s">
        <v>66</v>
      </c>
      <c r="E1175" s="4" t="s">
        <v>554</v>
      </c>
      <c r="F1175" s="5" t="s">
        <v>348</v>
      </c>
      <c r="G1175" s="3" t="s">
        <v>56</v>
      </c>
      <c r="H1175" s="6">
        <f>H1176+H1177</f>
        <v>74785.899999999994</v>
      </c>
      <c r="I1175" s="6">
        <f t="shared" ref="I1175" si="455">I1176+I1177</f>
        <v>74167.3</v>
      </c>
      <c r="J1175" s="15">
        <f t="shared" si="449"/>
        <v>-618.59999999999127</v>
      </c>
      <c r="K1175" s="15">
        <f t="shared" si="450"/>
        <v>99.172838730295439</v>
      </c>
    </row>
    <row r="1176" spans="1:11" ht="78.75" hidden="1" x14ac:dyDescent="0.25">
      <c r="A1176" s="3" t="s">
        <v>71</v>
      </c>
      <c r="B1176" s="3" t="s">
        <v>468</v>
      </c>
      <c r="C1176" s="3" t="s">
        <v>47</v>
      </c>
      <c r="D1176" s="3" t="s">
        <v>66</v>
      </c>
      <c r="E1176" s="4" t="s">
        <v>554</v>
      </c>
      <c r="F1176" s="5" t="s">
        <v>348</v>
      </c>
      <c r="G1176" s="3" t="s">
        <v>72</v>
      </c>
      <c r="H1176" s="6">
        <v>22598.400000000001</v>
      </c>
      <c r="I1176" s="6">
        <v>22267.4</v>
      </c>
      <c r="J1176" s="15">
        <f t="shared" si="449"/>
        <v>-331</v>
      </c>
      <c r="K1176" s="15">
        <f t="shared" si="450"/>
        <v>98.535294534126308</v>
      </c>
    </row>
    <row r="1177" spans="1:11" ht="31.5" hidden="1" x14ac:dyDescent="0.25">
      <c r="A1177" s="3" t="s">
        <v>109</v>
      </c>
      <c r="B1177" s="3" t="s">
        <v>468</v>
      </c>
      <c r="C1177" s="3" t="s">
        <v>47</v>
      </c>
      <c r="D1177" s="3" t="s">
        <v>66</v>
      </c>
      <c r="E1177" s="4" t="s">
        <v>554</v>
      </c>
      <c r="F1177" s="5" t="s">
        <v>348</v>
      </c>
      <c r="G1177" s="3" t="s">
        <v>110</v>
      </c>
      <c r="H1177" s="6">
        <v>52187.5</v>
      </c>
      <c r="I1177" s="6">
        <v>51899.9</v>
      </c>
      <c r="J1177" s="15">
        <f t="shared" si="449"/>
        <v>-287.59999999999854</v>
      </c>
      <c r="K1177" s="15">
        <f t="shared" si="450"/>
        <v>99.44891017964072</v>
      </c>
    </row>
    <row r="1178" spans="1:11" ht="47.25" hidden="1" x14ac:dyDescent="0.25">
      <c r="A1178" s="1" t="s">
        <v>355</v>
      </c>
      <c r="B1178" s="1" t="s">
        <v>468</v>
      </c>
      <c r="C1178" s="1" t="s">
        <v>47</v>
      </c>
      <c r="D1178" s="1" t="s">
        <v>264</v>
      </c>
      <c r="E1178" s="72" t="s">
        <v>5</v>
      </c>
      <c r="F1178" s="72"/>
      <c r="G1178" s="1" t="s">
        <v>5</v>
      </c>
      <c r="H1178" s="2">
        <f>H1179</f>
        <v>6828.4000000000005</v>
      </c>
      <c r="I1178" s="2">
        <f t="shared" ref="I1178" si="456">I1179</f>
        <v>6828.4000000000005</v>
      </c>
      <c r="J1178" s="22">
        <f t="shared" si="449"/>
        <v>0</v>
      </c>
      <c r="K1178" s="22">
        <f t="shared" si="450"/>
        <v>100</v>
      </c>
    </row>
    <row r="1179" spans="1:11" ht="78.75" hidden="1" x14ac:dyDescent="0.25">
      <c r="A1179" s="3" t="s">
        <v>49</v>
      </c>
      <c r="B1179" s="3" t="s">
        <v>468</v>
      </c>
      <c r="C1179" s="3" t="s">
        <v>47</v>
      </c>
      <c r="D1179" s="3" t="s">
        <v>264</v>
      </c>
      <c r="E1179" s="4" t="s">
        <v>50</v>
      </c>
      <c r="F1179" s="5" t="s">
        <v>23</v>
      </c>
      <c r="G1179" s="3" t="s">
        <v>5</v>
      </c>
      <c r="H1179" s="6">
        <f>H1180+H1194</f>
        <v>6828.4000000000005</v>
      </c>
      <c r="I1179" s="6">
        <f t="shared" ref="I1179" si="457">I1180+I1194</f>
        <v>6828.4000000000005</v>
      </c>
      <c r="J1179" s="15">
        <f t="shared" si="449"/>
        <v>0</v>
      </c>
      <c r="K1179" s="15">
        <f t="shared" si="450"/>
        <v>100</v>
      </c>
    </row>
    <row r="1180" spans="1:11" ht="126" hidden="1" x14ac:dyDescent="0.25">
      <c r="A1180" s="3" t="s">
        <v>356</v>
      </c>
      <c r="B1180" s="3" t="s">
        <v>468</v>
      </c>
      <c r="C1180" s="3" t="s">
        <v>47</v>
      </c>
      <c r="D1180" s="3" t="s">
        <v>264</v>
      </c>
      <c r="E1180" s="4" t="s">
        <v>357</v>
      </c>
      <c r="F1180" s="5" t="s">
        <v>23</v>
      </c>
      <c r="G1180" s="3" t="s">
        <v>5</v>
      </c>
      <c r="H1180" s="6">
        <f>H1181+H1184+H1189</f>
        <v>6637.4000000000005</v>
      </c>
      <c r="I1180" s="6">
        <f t="shared" ref="I1180" si="458">I1181+I1184+I1189</f>
        <v>6637.4000000000005</v>
      </c>
      <c r="J1180" s="15">
        <f t="shared" si="449"/>
        <v>0</v>
      </c>
      <c r="K1180" s="15">
        <f t="shared" si="450"/>
        <v>100</v>
      </c>
    </row>
    <row r="1181" spans="1:11" ht="78.75" hidden="1" x14ac:dyDescent="0.25">
      <c r="A1181" s="3" t="s">
        <v>652</v>
      </c>
      <c r="B1181" s="3" t="s">
        <v>468</v>
      </c>
      <c r="C1181" s="3" t="s">
        <v>47</v>
      </c>
      <c r="D1181" s="3" t="s">
        <v>264</v>
      </c>
      <c r="E1181" s="4" t="s">
        <v>357</v>
      </c>
      <c r="F1181" s="5" t="s">
        <v>653</v>
      </c>
      <c r="G1181" s="3" t="s">
        <v>5</v>
      </c>
      <c r="H1181" s="6">
        <f>H1182</f>
        <v>186</v>
      </c>
      <c r="I1181" s="6">
        <f t="shared" ref="I1181:I1182" si="459">I1182</f>
        <v>186</v>
      </c>
      <c r="J1181" s="15">
        <f t="shared" si="449"/>
        <v>0</v>
      </c>
      <c r="K1181" s="15">
        <f t="shared" si="450"/>
        <v>100</v>
      </c>
    </row>
    <row r="1182" spans="1:11" ht="94.5" hidden="1" x14ac:dyDescent="0.25">
      <c r="A1182" s="3" t="s">
        <v>128</v>
      </c>
      <c r="B1182" s="3" t="s">
        <v>468</v>
      </c>
      <c r="C1182" s="3" t="s">
        <v>47</v>
      </c>
      <c r="D1182" s="3" t="s">
        <v>264</v>
      </c>
      <c r="E1182" s="4" t="s">
        <v>357</v>
      </c>
      <c r="F1182" s="5" t="s">
        <v>653</v>
      </c>
      <c r="G1182" s="3" t="s">
        <v>129</v>
      </c>
      <c r="H1182" s="6">
        <f>H1183</f>
        <v>186</v>
      </c>
      <c r="I1182" s="6">
        <f t="shared" si="459"/>
        <v>186</v>
      </c>
      <c r="J1182" s="15">
        <f t="shared" si="449"/>
        <v>0</v>
      </c>
      <c r="K1182" s="15">
        <f t="shared" si="450"/>
        <v>100</v>
      </c>
    </row>
    <row r="1183" spans="1:11" ht="31.5" hidden="1" x14ac:dyDescent="0.25">
      <c r="A1183" s="3" t="s">
        <v>366</v>
      </c>
      <c r="B1183" s="3" t="s">
        <v>468</v>
      </c>
      <c r="C1183" s="3" t="s">
        <v>47</v>
      </c>
      <c r="D1183" s="3" t="s">
        <v>264</v>
      </c>
      <c r="E1183" s="4" t="s">
        <v>357</v>
      </c>
      <c r="F1183" s="5" t="s">
        <v>653</v>
      </c>
      <c r="G1183" s="3" t="s">
        <v>367</v>
      </c>
      <c r="H1183" s="6">
        <v>186</v>
      </c>
      <c r="I1183" s="6">
        <v>186</v>
      </c>
      <c r="J1183" s="15">
        <f t="shared" si="449"/>
        <v>0</v>
      </c>
      <c r="K1183" s="15">
        <f t="shared" si="450"/>
        <v>100</v>
      </c>
    </row>
    <row r="1184" spans="1:11" ht="204.75" hidden="1" x14ac:dyDescent="0.25">
      <c r="A1184" s="3" t="s">
        <v>358</v>
      </c>
      <c r="B1184" s="3" t="s">
        <v>468</v>
      </c>
      <c r="C1184" s="3" t="s">
        <v>47</v>
      </c>
      <c r="D1184" s="3" t="s">
        <v>264</v>
      </c>
      <c r="E1184" s="4" t="s">
        <v>357</v>
      </c>
      <c r="F1184" s="5" t="s">
        <v>359</v>
      </c>
      <c r="G1184" s="3" t="s">
        <v>5</v>
      </c>
      <c r="H1184" s="6">
        <f>H1185+H1187</f>
        <v>6257.8</v>
      </c>
      <c r="I1184" s="6">
        <f t="shared" ref="I1184" si="460">I1185+I1187</f>
        <v>6257.8</v>
      </c>
      <c r="J1184" s="15">
        <f t="shared" si="449"/>
        <v>0</v>
      </c>
      <c r="K1184" s="15">
        <f t="shared" si="450"/>
        <v>100</v>
      </c>
    </row>
    <row r="1185" spans="1:11" ht="63" hidden="1" x14ac:dyDescent="0.25">
      <c r="A1185" s="3" t="s">
        <v>34</v>
      </c>
      <c r="B1185" s="3" t="s">
        <v>468</v>
      </c>
      <c r="C1185" s="3" t="s">
        <v>47</v>
      </c>
      <c r="D1185" s="3" t="s">
        <v>264</v>
      </c>
      <c r="E1185" s="4" t="s">
        <v>357</v>
      </c>
      <c r="F1185" s="5" t="s">
        <v>359</v>
      </c>
      <c r="G1185" s="3" t="s">
        <v>35</v>
      </c>
      <c r="H1185" s="8">
        <f>H1186</f>
        <v>4191.5</v>
      </c>
      <c r="I1185" s="8">
        <f t="shared" ref="I1185" si="461">I1186</f>
        <v>4191.5</v>
      </c>
      <c r="J1185" s="15">
        <f t="shared" si="449"/>
        <v>0</v>
      </c>
      <c r="K1185" s="15">
        <f t="shared" si="450"/>
        <v>100</v>
      </c>
    </row>
    <row r="1186" spans="1:11" ht="78.75" hidden="1" x14ac:dyDescent="0.25">
      <c r="A1186" s="3" t="s">
        <v>36</v>
      </c>
      <c r="B1186" s="3" t="s">
        <v>468</v>
      </c>
      <c r="C1186" s="3" t="s">
        <v>47</v>
      </c>
      <c r="D1186" s="3" t="s">
        <v>264</v>
      </c>
      <c r="E1186" s="4" t="s">
        <v>357</v>
      </c>
      <c r="F1186" s="5" t="s">
        <v>359</v>
      </c>
      <c r="G1186" s="3" t="s">
        <v>37</v>
      </c>
      <c r="H1186" s="8">
        <v>4191.5</v>
      </c>
      <c r="I1186" s="8">
        <v>4191.5</v>
      </c>
      <c r="J1186" s="15">
        <f t="shared" si="449"/>
        <v>0</v>
      </c>
      <c r="K1186" s="15">
        <f t="shared" si="450"/>
        <v>100</v>
      </c>
    </row>
    <row r="1187" spans="1:11" ht="94.5" hidden="1" x14ac:dyDescent="0.25">
      <c r="A1187" s="3" t="s">
        <v>128</v>
      </c>
      <c r="B1187" s="3" t="s">
        <v>468</v>
      </c>
      <c r="C1187" s="3" t="s">
        <v>47</v>
      </c>
      <c r="D1187" s="3" t="s">
        <v>264</v>
      </c>
      <c r="E1187" s="4" t="s">
        <v>357</v>
      </c>
      <c r="F1187" s="5" t="s">
        <v>359</v>
      </c>
      <c r="G1187" s="3" t="s">
        <v>129</v>
      </c>
      <c r="H1187" s="8">
        <f>H1188</f>
        <v>2066.3000000000002</v>
      </c>
      <c r="I1187" s="8">
        <f t="shared" ref="I1187" si="462">I1188</f>
        <v>2066.3000000000002</v>
      </c>
      <c r="J1187" s="15">
        <f t="shared" si="449"/>
        <v>0</v>
      </c>
      <c r="K1187" s="15">
        <f t="shared" si="450"/>
        <v>100</v>
      </c>
    </row>
    <row r="1188" spans="1:11" ht="31.5" hidden="1" x14ac:dyDescent="0.25">
      <c r="A1188" s="3" t="s">
        <v>366</v>
      </c>
      <c r="B1188" s="3" t="s">
        <v>468</v>
      </c>
      <c r="C1188" s="3" t="s">
        <v>47</v>
      </c>
      <c r="D1188" s="3" t="s">
        <v>264</v>
      </c>
      <c r="E1188" s="4" t="s">
        <v>357</v>
      </c>
      <c r="F1188" s="5" t="s">
        <v>359</v>
      </c>
      <c r="G1188" s="3" t="s">
        <v>367</v>
      </c>
      <c r="H1188" s="8">
        <v>2066.3000000000002</v>
      </c>
      <c r="I1188" s="8">
        <v>2066.3000000000002</v>
      </c>
      <c r="J1188" s="15">
        <f t="shared" si="449"/>
        <v>0</v>
      </c>
      <c r="K1188" s="15">
        <f t="shared" si="450"/>
        <v>100</v>
      </c>
    </row>
    <row r="1189" spans="1:11" ht="173.25" hidden="1" x14ac:dyDescent="0.25">
      <c r="A1189" s="3" t="s">
        <v>360</v>
      </c>
      <c r="B1189" s="3" t="s">
        <v>468</v>
      </c>
      <c r="C1189" s="3" t="s">
        <v>47</v>
      </c>
      <c r="D1189" s="3" t="s">
        <v>264</v>
      </c>
      <c r="E1189" s="4" t="s">
        <v>357</v>
      </c>
      <c r="F1189" s="5" t="s">
        <v>361</v>
      </c>
      <c r="G1189" s="3" t="s">
        <v>5</v>
      </c>
      <c r="H1189" s="6">
        <f>H1190+H1192</f>
        <v>193.6</v>
      </c>
      <c r="I1189" s="6">
        <f t="shared" ref="I1189" si="463">I1190+I1192</f>
        <v>193.6</v>
      </c>
      <c r="J1189" s="15">
        <f t="shared" si="449"/>
        <v>0</v>
      </c>
      <c r="K1189" s="15">
        <f t="shared" si="450"/>
        <v>100</v>
      </c>
    </row>
    <row r="1190" spans="1:11" ht="63" hidden="1" x14ac:dyDescent="0.25">
      <c r="A1190" s="3" t="s">
        <v>34</v>
      </c>
      <c r="B1190" s="3" t="s">
        <v>468</v>
      </c>
      <c r="C1190" s="3" t="s">
        <v>47</v>
      </c>
      <c r="D1190" s="3" t="s">
        <v>264</v>
      </c>
      <c r="E1190" s="4" t="s">
        <v>357</v>
      </c>
      <c r="F1190" s="5" t="s">
        <v>361</v>
      </c>
      <c r="G1190" s="3" t="s">
        <v>35</v>
      </c>
      <c r="H1190" s="6">
        <f>H1191</f>
        <v>129.6</v>
      </c>
      <c r="I1190" s="6">
        <f t="shared" ref="I1190" si="464">I1191</f>
        <v>129.6</v>
      </c>
      <c r="J1190" s="15">
        <f t="shared" si="449"/>
        <v>0</v>
      </c>
      <c r="K1190" s="15">
        <f t="shared" si="450"/>
        <v>100</v>
      </c>
    </row>
    <row r="1191" spans="1:11" ht="78.75" hidden="1" x14ac:dyDescent="0.25">
      <c r="A1191" s="3" t="s">
        <v>36</v>
      </c>
      <c r="B1191" s="3" t="s">
        <v>468</v>
      </c>
      <c r="C1191" s="3" t="s">
        <v>47</v>
      </c>
      <c r="D1191" s="3" t="s">
        <v>264</v>
      </c>
      <c r="E1191" s="4" t="s">
        <v>357</v>
      </c>
      <c r="F1191" s="5" t="s">
        <v>361</v>
      </c>
      <c r="G1191" s="3" t="s">
        <v>37</v>
      </c>
      <c r="H1191" s="6">
        <v>129.6</v>
      </c>
      <c r="I1191" s="6">
        <v>129.6</v>
      </c>
      <c r="J1191" s="15">
        <f t="shared" si="449"/>
        <v>0</v>
      </c>
      <c r="K1191" s="15">
        <f t="shared" si="450"/>
        <v>100</v>
      </c>
    </row>
    <row r="1192" spans="1:11" ht="94.5" hidden="1" x14ac:dyDescent="0.25">
      <c r="A1192" s="3" t="s">
        <v>128</v>
      </c>
      <c r="B1192" s="3" t="s">
        <v>468</v>
      </c>
      <c r="C1192" s="3" t="s">
        <v>47</v>
      </c>
      <c r="D1192" s="3" t="s">
        <v>264</v>
      </c>
      <c r="E1192" s="4" t="s">
        <v>357</v>
      </c>
      <c r="F1192" s="5" t="s">
        <v>361</v>
      </c>
      <c r="G1192" s="3" t="s">
        <v>129</v>
      </c>
      <c r="H1192" s="6">
        <f>H1193</f>
        <v>64</v>
      </c>
      <c r="I1192" s="6">
        <f t="shared" ref="I1192" si="465">I1193</f>
        <v>64</v>
      </c>
      <c r="J1192" s="15">
        <f t="shared" si="449"/>
        <v>0</v>
      </c>
      <c r="K1192" s="15">
        <f t="shared" si="450"/>
        <v>100</v>
      </c>
    </row>
    <row r="1193" spans="1:11" ht="31.5" hidden="1" x14ac:dyDescent="0.25">
      <c r="A1193" s="3" t="s">
        <v>366</v>
      </c>
      <c r="B1193" s="3" t="s">
        <v>468</v>
      </c>
      <c r="C1193" s="3" t="s">
        <v>47</v>
      </c>
      <c r="D1193" s="3" t="s">
        <v>264</v>
      </c>
      <c r="E1193" s="4" t="s">
        <v>357</v>
      </c>
      <c r="F1193" s="5" t="s">
        <v>361</v>
      </c>
      <c r="G1193" s="3" t="s">
        <v>367</v>
      </c>
      <c r="H1193" s="6">
        <v>64</v>
      </c>
      <c r="I1193" s="6">
        <v>64</v>
      </c>
      <c r="J1193" s="15">
        <f t="shared" si="449"/>
        <v>0</v>
      </c>
      <c r="K1193" s="15">
        <f t="shared" si="450"/>
        <v>100</v>
      </c>
    </row>
    <row r="1194" spans="1:11" ht="126" hidden="1" x14ac:dyDescent="0.25">
      <c r="A1194" s="3" t="s">
        <v>51</v>
      </c>
      <c r="B1194" s="3" t="s">
        <v>468</v>
      </c>
      <c r="C1194" s="3" t="s">
        <v>47</v>
      </c>
      <c r="D1194" s="3" t="s">
        <v>264</v>
      </c>
      <c r="E1194" s="4" t="s">
        <v>52</v>
      </c>
      <c r="F1194" s="5" t="s">
        <v>23</v>
      </c>
      <c r="G1194" s="3" t="s">
        <v>5</v>
      </c>
      <c r="H1194" s="6">
        <f>H1195</f>
        <v>191</v>
      </c>
      <c r="I1194" s="6">
        <f t="shared" ref="I1194:I1196" si="466">I1195</f>
        <v>191</v>
      </c>
      <c r="J1194" s="15">
        <f t="shared" si="449"/>
        <v>0</v>
      </c>
      <c r="K1194" s="15">
        <f t="shared" si="450"/>
        <v>100</v>
      </c>
    </row>
    <row r="1195" spans="1:11" ht="252" hidden="1" x14ac:dyDescent="0.25">
      <c r="A1195" s="3" t="s">
        <v>654</v>
      </c>
      <c r="B1195" s="3" t="s">
        <v>468</v>
      </c>
      <c r="C1195" s="3" t="s">
        <v>47</v>
      </c>
      <c r="D1195" s="3" t="s">
        <v>264</v>
      </c>
      <c r="E1195" s="4" t="s">
        <v>52</v>
      </c>
      <c r="F1195" s="5" t="s">
        <v>655</v>
      </c>
      <c r="G1195" s="3" t="s">
        <v>5</v>
      </c>
      <c r="H1195" s="6">
        <f>H1196</f>
        <v>191</v>
      </c>
      <c r="I1195" s="6">
        <f t="shared" si="466"/>
        <v>191</v>
      </c>
      <c r="J1195" s="15">
        <f t="shared" si="449"/>
        <v>0</v>
      </c>
      <c r="K1195" s="15">
        <f t="shared" si="450"/>
        <v>100</v>
      </c>
    </row>
    <row r="1196" spans="1:11" ht="63" hidden="1" x14ac:dyDescent="0.25">
      <c r="A1196" s="3" t="s">
        <v>34</v>
      </c>
      <c r="B1196" s="3" t="s">
        <v>468</v>
      </c>
      <c r="C1196" s="3" t="s">
        <v>47</v>
      </c>
      <c r="D1196" s="3" t="s">
        <v>264</v>
      </c>
      <c r="E1196" s="4" t="s">
        <v>52</v>
      </c>
      <c r="F1196" s="5" t="s">
        <v>655</v>
      </c>
      <c r="G1196" s="3" t="s">
        <v>35</v>
      </c>
      <c r="H1196" s="6">
        <f>H1197</f>
        <v>191</v>
      </c>
      <c r="I1196" s="6">
        <f t="shared" si="466"/>
        <v>191</v>
      </c>
      <c r="J1196" s="15">
        <f t="shared" si="449"/>
        <v>0</v>
      </c>
      <c r="K1196" s="15">
        <f t="shared" si="450"/>
        <v>100</v>
      </c>
    </row>
    <row r="1197" spans="1:11" ht="78.75" hidden="1" x14ac:dyDescent="0.25">
      <c r="A1197" s="3" t="s">
        <v>36</v>
      </c>
      <c r="B1197" s="3" t="s">
        <v>468</v>
      </c>
      <c r="C1197" s="3" t="s">
        <v>47</v>
      </c>
      <c r="D1197" s="3" t="s">
        <v>264</v>
      </c>
      <c r="E1197" s="4" t="s">
        <v>52</v>
      </c>
      <c r="F1197" s="5" t="s">
        <v>655</v>
      </c>
      <c r="G1197" s="3" t="s">
        <v>37</v>
      </c>
      <c r="H1197" s="6">
        <v>191</v>
      </c>
      <c r="I1197" s="6">
        <v>191</v>
      </c>
      <c r="J1197" s="15">
        <f t="shared" si="449"/>
        <v>0</v>
      </c>
      <c r="K1197" s="15">
        <f t="shared" si="450"/>
        <v>100</v>
      </c>
    </row>
    <row r="1198" spans="1:11" ht="31.5" hidden="1" x14ac:dyDescent="0.25">
      <c r="A1198" s="1" t="s">
        <v>461</v>
      </c>
      <c r="B1198" s="1" t="s">
        <v>468</v>
      </c>
      <c r="C1198" s="1" t="s">
        <v>273</v>
      </c>
      <c r="D1198" s="1" t="s">
        <v>18</v>
      </c>
      <c r="E1198" s="72" t="s">
        <v>5</v>
      </c>
      <c r="F1198" s="72"/>
      <c r="G1198" s="1" t="s">
        <v>5</v>
      </c>
      <c r="H1198" s="2">
        <f>H1199+H1205+H1228</f>
        <v>310664.5</v>
      </c>
      <c r="I1198" s="2">
        <f>I1199+I1205+I1228</f>
        <v>301486.10000000003</v>
      </c>
      <c r="J1198" s="22">
        <f t="shared" si="449"/>
        <v>-9178.3999999999651</v>
      </c>
      <c r="K1198" s="22">
        <f t="shared" si="450"/>
        <v>97.045558794133228</v>
      </c>
    </row>
    <row r="1199" spans="1:11" hidden="1" x14ac:dyDescent="0.25">
      <c r="A1199" s="1" t="s">
        <v>656</v>
      </c>
      <c r="B1199" s="1" t="s">
        <v>468</v>
      </c>
      <c r="C1199" s="1" t="s">
        <v>273</v>
      </c>
      <c r="D1199" s="1" t="s">
        <v>17</v>
      </c>
      <c r="E1199" s="72" t="s">
        <v>5</v>
      </c>
      <c r="F1199" s="72"/>
      <c r="G1199" s="1" t="s">
        <v>5</v>
      </c>
      <c r="H1199" s="2">
        <f>H1200</f>
        <v>3099.2</v>
      </c>
      <c r="I1199" s="2">
        <f t="shared" ref="I1199:I1203" si="467">I1200</f>
        <v>2336.6</v>
      </c>
      <c r="J1199" s="22">
        <f t="shared" si="449"/>
        <v>-762.59999999999991</v>
      </c>
      <c r="K1199" s="22">
        <f t="shared" si="450"/>
        <v>75.3936499741869</v>
      </c>
    </row>
    <row r="1200" spans="1:11" ht="78.75" hidden="1" x14ac:dyDescent="0.25">
      <c r="A1200" s="3" t="s">
        <v>463</v>
      </c>
      <c r="B1200" s="3" t="s">
        <v>468</v>
      </c>
      <c r="C1200" s="3" t="s">
        <v>273</v>
      </c>
      <c r="D1200" s="3" t="s">
        <v>17</v>
      </c>
      <c r="E1200" s="4" t="s">
        <v>464</v>
      </c>
      <c r="F1200" s="5" t="s">
        <v>23</v>
      </c>
      <c r="G1200" s="3" t="s">
        <v>5</v>
      </c>
      <c r="H1200" s="6">
        <f>H1201</f>
        <v>3099.2</v>
      </c>
      <c r="I1200" s="6">
        <f t="shared" si="467"/>
        <v>2336.6</v>
      </c>
      <c r="J1200" s="15">
        <f t="shared" si="449"/>
        <v>-762.59999999999991</v>
      </c>
      <c r="K1200" s="15">
        <f t="shared" si="450"/>
        <v>75.3936499741869</v>
      </c>
    </row>
    <row r="1201" spans="1:11" ht="94.5" hidden="1" x14ac:dyDescent="0.25">
      <c r="A1201" s="3" t="s">
        <v>631</v>
      </c>
      <c r="B1201" s="3" t="s">
        <v>468</v>
      </c>
      <c r="C1201" s="3" t="s">
        <v>273</v>
      </c>
      <c r="D1201" s="3" t="s">
        <v>17</v>
      </c>
      <c r="E1201" s="4" t="s">
        <v>632</v>
      </c>
      <c r="F1201" s="5" t="s">
        <v>23</v>
      </c>
      <c r="G1201" s="3" t="s">
        <v>5</v>
      </c>
      <c r="H1201" s="6">
        <f>H1202</f>
        <v>3099.2</v>
      </c>
      <c r="I1201" s="6">
        <f t="shared" si="467"/>
        <v>2336.6</v>
      </c>
      <c r="J1201" s="15">
        <f t="shared" si="449"/>
        <v>-762.59999999999991</v>
      </c>
      <c r="K1201" s="15">
        <f t="shared" si="450"/>
        <v>75.3936499741869</v>
      </c>
    </row>
    <row r="1202" spans="1:11" ht="94.5" hidden="1" x14ac:dyDescent="0.25">
      <c r="A1202" s="3" t="s">
        <v>657</v>
      </c>
      <c r="B1202" s="3" t="s">
        <v>468</v>
      </c>
      <c r="C1202" s="3" t="s">
        <v>273</v>
      </c>
      <c r="D1202" s="3" t="s">
        <v>17</v>
      </c>
      <c r="E1202" s="4" t="s">
        <v>632</v>
      </c>
      <c r="F1202" s="5" t="s">
        <v>658</v>
      </c>
      <c r="G1202" s="3" t="s">
        <v>5</v>
      </c>
      <c r="H1202" s="6">
        <f>H1203</f>
        <v>3099.2</v>
      </c>
      <c r="I1202" s="6">
        <f t="shared" si="467"/>
        <v>2336.6</v>
      </c>
      <c r="J1202" s="15">
        <f t="shared" si="449"/>
        <v>-762.59999999999991</v>
      </c>
      <c r="K1202" s="15">
        <f t="shared" si="450"/>
        <v>75.3936499741869</v>
      </c>
    </row>
    <row r="1203" spans="1:11" ht="94.5" hidden="1" x14ac:dyDescent="0.25">
      <c r="A1203" s="3" t="s">
        <v>128</v>
      </c>
      <c r="B1203" s="3" t="s">
        <v>468</v>
      </c>
      <c r="C1203" s="3" t="s">
        <v>273</v>
      </c>
      <c r="D1203" s="3" t="s">
        <v>17</v>
      </c>
      <c r="E1203" s="4" t="s">
        <v>632</v>
      </c>
      <c r="F1203" s="5" t="s">
        <v>658</v>
      </c>
      <c r="G1203" s="3" t="s">
        <v>129</v>
      </c>
      <c r="H1203" s="6">
        <f>H1204</f>
        <v>3099.2</v>
      </c>
      <c r="I1203" s="6">
        <f t="shared" si="467"/>
        <v>2336.6</v>
      </c>
      <c r="J1203" s="15">
        <f t="shared" si="449"/>
        <v>-762.59999999999991</v>
      </c>
      <c r="K1203" s="15">
        <f t="shared" si="450"/>
        <v>75.3936499741869</v>
      </c>
    </row>
    <row r="1204" spans="1:11" ht="31.5" hidden="1" x14ac:dyDescent="0.25">
      <c r="A1204" s="3" t="s">
        <v>366</v>
      </c>
      <c r="B1204" s="3" t="s">
        <v>468</v>
      </c>
      <c r="C1204" s="3" t="s">
        <v>273</v>
      </c>
      <c r="D1204" s="3" t="s">
        <v>17</v>
      </c>
      <c r="E1204" s="4" t="s">
        <v>632</v>
      </c>
      <c r="F1204" s="5" t="s">
        <v>658</v>
      </c>
      <c r="G1204" s="3" t="s">
        <v>367</v>
      </c>
      <c r="H1204" s="6">
        <v>3099.2</v>
      </c>
      <c r="I1204" s="6">
        <v>2336.6</v>
      </c>
      <c r="J1204" s="15">
        <f t="shared" si="449"/>
        <v>-762.59999999999991</v>
      </c>
      <c r="K1204" s="15">
        <f t="shared" si="450"/>
        <v>75.3936499741869</v>
      </c>
    </row>
    <row r="1205" spans="1:11" hidden="1" x14ac:dyDescent="0.25">
      <c r="A1205" s="1" t="s">
        <v>462</v>
      </c>
      <c r="B1205" s="1" t="s">
        <v>468</v>
      </c>
      <c r="C1205" s="1" t="s">
        <v>273</v>
      </c>
      <c r="D1205" s="1" t="s">
        <v>62</v>
      </c>
      <c r="E1205" s="72" t="s">
        <v>5</v>
      </c>
      <c r="F1205" s="72"/>
      <c r="G1205" s="1" t="s">
        <v>5</v>
      </c>
      <c r="H1205" s="2">
        <f>H1206</f>
        <v>64488.1</v>
      </c>
      <c r="I1205" s="2">
        <f t="shared" ref="I1205:I1206" si="468">I1206</f>
        <v>64446.8</v>
      </c>
      <c r="J1205" s="22">
        <f t="shared" si="449"/>
        <v>-41.299999999995634</v>
      </c>
      <c r="K1205" s="22">
        <f t="shared" si="450"/>
        <v>99.93595717659538</v>
      </c>
    </row>
    <row r="1206" spans="1:11" ht="78.75" hidden="1" x14ac:dyDescent="0.25">
      <c r="A1206" s="3" t="s">
        <v>463</v>
      </c>
      <c r="B1206" s="3" t="s">
        <v>468</v>
      </c>
      <c r="C1206" s="3" t="s">
        <v>273</v>
      </c>
      <c r="D1206" s="3" t="s">
        <v>62</v>
      </c>
      <c r="E1206" s="4" t="s">
        <v>464</v>
      </c>
      <c r="F1206" s="5" t="s">
        <v>23</v>
      </c>
      <c r="G1206" s="3" t="s">
        <v>5</v>
      </c>
      <c r="H1206" s="6">
        <f>H1207</f>
        <v>64488.1</v>
      </c>
      <c r="I1206" s="6">
        <f t="shared" si="468"/>
        <v>64446.8</v>
      </c>
      <c r="J1206" s="15">
        <f t="shared" si="449"/>
        <v>-41.299999999995634</v>
      </c>
      <c r="K1206" s="15">
        <f t="shared" si="450"/>
        <v>99.93595717659538</v>
      </c>
    </row>
    <row r="1207" spans="1:11" ht="110.25" hidden="1" x14ac:dyDescent="0.25">
      <c r="A1207" s="3" t="s">
        <v>465</v>
      </c>
      <c r="B1207" s="3" t="s">
        <v>468</v>
      </c>
      <c r="C1207" s="3" t="s">
        <v>273</v>
      </c>
      <c r="D1207" s="3" t="s">
        <v>62</v>
      </c>
      <c r="E1207" s="4" t="s">
        <v>466</v>
      </c>
      <c r="F1207" s="5" t="s">
        <v>23</v>
      </c>
      <c r="G1207" s="3" t="s">
        <v>5</v>
      </c>
      <c r="H1207" s="6">
        <f>H1208+H1213+H1216+H1219+H1222+H1225</f>
        <v>64488.1</v>
      </c>
      <c r="I1207" s="6">
        <f>I1208+I1213+I1216+I1219+I1222+I1225</f>
        <v>64446.8</v>
      </c>
      <c r="J1207" s="15">
        <f t="shared" si="449"/>
        <v>-41.299999999995634</v>
      </c>
      <c r="K1207" s="15">
        <f t="shared" si="450"/>
        <v>99.93595717659538</v>
      </c>
    </row>
    <row r="1208" spans="1:11" ht="204.75" hidden="1" x14ac:dyDescent="0.25">
      <c r="A1208" s="3" t="s">
        <v>659</v>
      </c>
      <c r="B1208" s="3" t="s">
        <v>468</v>
      </c>
      <c r="C1208" s="3" t="s">
        <v>273</v>
      </c>
      <c r="D1208" s="3" t="s">
        <v>62</v>
      </c>
      <c r="E1208" s="4" t="s">
        <v>466</v>
      </c>
      <c r="F1208" s="5" t="s">
        <v>660</v>
      </c>
      <c r="G1208" s="3" t="s">
        <v>5</v>
      </c>
      <c r="H1208" s="6">
        <f>H1209+H1211</f>
        <v>3442.9</v>
      </c>
      <c r="I1208" s="6">
        <f t="shared" ref="I1208" si="469">I1209+I1211</f>
        <v>3401.7000000000003</v>
      </c>
      <c r="J1208" s="15">
        <f t="shared" si="449"/>
        <v>-41.199999999999818</v>
      </c>
      <c r="K1208" s="15">
        <f t="shared" si="450"/>
        <v>98.803334398326996</v>
      </c>
    </row>
    <row r="1209" spans="1:11" ht="63" hidden="1" x14ac:dyDescent="0.25">
      <c r="A1209" s="3" t="s">
        <v>34</v>
      </c>
      <c r="B1209" s="3" t="s">
        <v>468</v>
      </c>
      <c r="C1209" s="3" t="s">
        <v>273</v>
      </c>
      <c r="D1209" s="3" t="s">
        <v>62</v>
      </c>
      <c r="E1209" s="4" t="s">
        <v>466</v>
      </c>
      <c r="F1209" s="5" t="s">
        <v>660</v>
      </c>
      <c r="G1209" s="3" t="s">
        <v>35</v>
      </c>
      <c r="H1209" s="6">
        <f>H1210</f>
        <v>99.4</v>
      </c>
      <c r="I1209" s="6">
        <f t="shared" ref="I1209" si="470">I1210</f>
        <v>99.4</v>
      </c>
      <c r="J1209" s="15">
        <f t="shared" si="449"/>
        <v>0</v>
      </c>
      <c r="K1209" s="15">
        <f t="shared" si="450"/>
        <v>100</v>
      </c>
    </row>
    <row r="1210" spans="1:11" ht="78.75" hidden="1" x14ac:dyDescent="0.25">
      <c r="A1210" s="3" t="s">
        <v>36</v>
      </c>
      <c r="B1210" s="3" t="s">
        <v>468</v>
      </c>
      <c r="C1210" s="3" t="s">
        <v>273</v>
      </c>
      <c r="D1210" s="3" t="s">
        <v>62</v>
      </c>
      <c r="E1210" s="4" t="s">
        <v>466</v>
      </c>
      <c r="F1210" s="5" t="s">
        <v>660</v>
      </c>
      <c r="G1210" s="3" t="s">
        <v>37</v>
      </c>
      <c r="H1210" s="6">
        <v>99.4</v>
      </c>
      <c r="I1210" s="6">
        <v>99.4</v>
      </c>
      <c r="J1210" s="15">
        <f t="shared" si="449"/>
        <v>0</v>
      </c>
      <c r="K1210" s="15">
        <f t="shared" si="450"/>
        <v>100</v>
      </c>
    </row>
    <row r="1211" spans="1:11" ht="94.5" hidden="1" x14ac:dyDescent="0.25">
      <c r="A1211" s="3" t="s">
        <v>128</v>
      </c>
      <c r="B1211" s="3" t="s">
        <v>468</v>
      </c>
      <c r="C1211" s="3" t="s">
        <v>273</v>
      </c>
      <c r="D1211" s="3" t="s">
        <v>62</v>
      </c>
      <c r="E1211" s="4" t="s">
        <v>466</v>
      </c>
      <c r="F1211" s="5" t="s">
        <v>660</v>
      </c>
      <c r="G1211" s="3" t="s">
        <v>129</v>
      </c>
      <c r="H1211" s="6">
        <f>H1212</f>
        <v>3343.5</v>
      </c>
      <c r="I1211" s="6">
        <f t="shared" ref="I1211" si="471">I1212</f>
        <v>3302.3</v>
      </c>
      <c r="J1211" s="15">
        <f t="shared" si="449"/>
        <v>-41.199999999999818</v>
      </c>
      <c r="K1211" s="15">
        <f t="shared" si="450"/>
        <v>98.767758337071925</v>
      </c>
    </row>
    <row r="1212" spans="1:11" ht="31.5" hidden="1" x14ac:dyDescent="0.25">
      <c r="A1212" s="3" t="s">
        <v>366</v>
      </c>
      <c r="B1212" s="3" t="s">
        <v>468</v>
      </c>
      <c r="C1212" s="3" t="s">
        <v>273</v>
      </c>
      <c r="D1212" s="3" t="s">
        <v>62</v>
      </c>
      <c r="E1212" s="4" t="s">
        <v>466</v>
      </c>
      <c r="F1212" s="5" t="s">
        <v>660</v>
      </c>
      <c r="G1212" s="3" t="s">
        <v>367</v>
      </c>
      <c r="H1212" s="6">
        <v>3343.5</v>
      </c>
      <c r="I1212" s="6">
        <v>3302.3</v>
      </c>
      <c r="J1212" s="15">
        <f t="shared" si="449"/>
        <v>-41.199999999999818</v>
      </c>
      <c r="K1212" s="15">
        <f t="shared" si="450"/>
        <v>98.767758337071925</v>
      </c>
    </row>
    <row r="1213" spans="1:11" ht="47.25" hidden="1" x14ac:dyDescent="0.25">
      <c r="A1213" s="3" t="s">
        <v>661</v>
      </c>
      <c r="B1213" s="3" t="s">
        <v>468</v>
      </c>
      <c r="C1213" s="3" t="s">
        <v>273</v>
      </c>
      <c r="D1213" s="3" t="s">
        <v>62</v>
      </c>
      <c r="E1213" s="4" t="s">
        <v>466</v>
      </c>
      <c r="F1213" s="5" t="s">
        <v>662</v>
      </c>
      <c r="G1213" s="3" t="s">
        <v>5</v>
      </c>
      <c r="H1213" s="6">
        <f>H1214</f>
        <v>2124.9</v>
      </c>
      <c r="I1213" s="6">
        <f t="shared" ref="I1213:I1214" si="472">I1214</f>
        <v>2124.9</v>
      </c>
      <c r="J1213" s="15">
        <f t="shared" si="449"/>
        <v>0</v>
      </c>
      <c r="K1213" s="15">
        <f t="shared" si="450"/>
        <v>100</v>
      </c>
    </row>
    <row r="1214" spans="1:11" ht="94.5" hidden="1" x14ac:dyDescent="0.25">
      <c r="A1214" s="3" t="s">
        <v>128</v>
      </c>
      <c r="B1214" s="3" t="s">
        <v>468</v>
      </c>
      <c r="C1214" s="3" t="s">
        <v>273</v>
      </c>
      <c r="D1214" s="3" t="s">
        <v>62</v>
      </c>
      <c r="E1214" s="4" t="s">
        <v>466</v>
      </c>
      <c r="F1214" s="5" t="s">
        <v>662</v>
      </c>
      <c r="G1214" s="3" t="s">
        <v>129</v>
      </c>
      <c r="H1214" s="6">
        <f>H1215</f>
        <v>2124.9</v>
      </c>
      <c r="I1214" s="6">
        <f t="shared" si="472"/>
        <v>2124.9</v>
      </c>
      <c r="J1214" s="15">
        <f t="shared" si="449"/>
        <v>0</v>
      </c>
      <c r="K1214" s="15">
        <f t="shared" si="450"/>
        <v>100</v>
      </c>
    </row>
    <row r="1215" spans="1:11" ht="31.5" hidden="1" x14ac:dyDescent="0.25">
      <c r="A1215" s="3" t="s">
        <v>366</v>
      </c>
      <c r="B1215" s="3" t="s">
        <v>468</v>
      </c>
      <c r="C1215" s="3" t="s">
        <v>273</v>
      </c>
      <c r="D1215" s="3" t="s">
        <v>62</v>
      </c>
      <c r="E1215" s="4" t="s">
        <v>466</v>
      </c>
      <c r="F1215" s="5" t="s">
        <v>662</v>
      </c>
      <c r="G1215" s="3" t="s">
        <v>367</v>
      </c>
      <c r="H1215" s="6">
        <v>2124.9</v>
      </c>
      <c r="I1215" s="6">
        <v>2124.9</v>
      </c>
      <c r="J1215" s="15">
        <f t="shared" si="449"/>
        <v>0</v>
      </c>
      <c r="K1215" s="15">
        <f t="shared" si="450"/>
        <v>100</v>
      </c>
    </row>
    <row r="1216" spans="1:11" ht="78.75" hidden="1" x14ac:dyDescent="0.25">
      <c r="A1216" s="3" t="s">
        <v>663</v>
      </c>
      <c r="B1216" s="3" t="s">
        <v>468</v>
      </c>
      <c r="C1216" s="3" t="s">
        <v>273</v>
      </c>
      <c r="D1216" s="3" t="s">
        <v>62</v>
      </c>
      <c r="E1216" s="4" t="s">
        <v>466</v>
      </c>
      <c r="F1216" s="5" t="s">
        <v>664</v>
      </c>
      <c r="G1216" s="3" t="s">
        <v>5</v>
      </c>
      <c r="H1216" s="6">
        <f>H1217</f>
        <v>2582</v>
      </c>
      <c r="I1216" s="6">
        <f t="shared" ref="I1216:I1217" si="473">I1217</f>
        <v>2582</v>
      </c>
      <c r="J1216" s="15">
        <f t="shared" si="449"/>
        <v>0</v>
      </c>
      <c r="K1216" s="15">
        <f t="shared" si="450"/>
        <v>100</v>
      </c>
    </row>
    <row r="1217" spans="1:11" ht="94.5" hidden="1" x14ac:dyDescent="0.25">
      <c r="A1217" s="3" t="s">
        <v>128</v>
      </c>
      <c r="B1217" s="3" t="s">
        <v>468</v>
      </c>
      <c r="C1217" s="3" t="s">
        <v>273</v>
      </c>
      <c r="D1217" s="3" t="s">
        <v>62</v>
      </c>
      <c r="E1217" s="4" t="s">
        <v>466</v>
      </c>
      <c r="F1217" s="5" t="s">
        <v>664</v>
      </c>
      <c r="G1217" s="3" t="s">
        <v>129</v>
      </c>
      <c r="H1217" s="6">
        <f>H1218</f>
        <v>2582</v>
      </c>
      <c r="I1217" s="6">
        <f t="shared" si="473"/>
        <v>2582</v>
      </c>
      <c r="J1217" s="15">
        <f t="shared" si="449"/>
        <v>0</v>
      </c>
      <c r="K1217" s="15">
        <f t="shared" si="450"/>
        <v>100</v>
      </c>
    </row>
    <row r="1218" spans="1:11" ht="31.5" hidden="1" x14ac:dyDescent="0.25">
      <c r="A1218" s="3" t="s">
        <v>366</v>
      </c>
      <c r="B1218" s="3" t="s">
        <v>468</v>
      </c>
      <c r="C1218" s="3" t="s">
        <v>273</v>
      </c>
      <c r="D1218" s="3" t="s">
        <v>62</v>
      </c>
      <c r="E1218" s="4" t="s">
        <v>466</v>
      </c>
      <c r="F1218" s="5" t="s">
        <v>664</v>
      </c>
      <c r="G1218" s="3" t="s">
        <v>367</v>
      </c>
      <c r="H1218" s="6">
        <v>2582</v>
      </c>
      <c r="I1218" s="6">
        <v>2582</v>
      </c>
      <c r="J1218" s="15">
        <f t="shared" si="449"/>
        <v>0</v>
      </c>
      <c r="K1218" s="15">
        <f t="shared" si="450"/>
        <v>100</v>
      </c>
    </row>
    <row r="1219" spans="1:11" ht="126" hidden="1" x14ac:dyDescent="0.25">
      <c r="A1219" s="3" t="s">
        <v>665</v>
      </c>
      <c r="B1219" s="3" t="s">
        <v>468</v>
      </c>
      <c r="C1219" s="3" t="s">
        <v>273</v>
      </c>
      <c r="D1219" s="3" t="s">
        <v>62</v>
      </c>
      <c r="E1219" s="4" t="s">
        <v>466</v>
      </c>
      <c r="F1219" s="5" t="s">
        <v>666</v>
      </c>
      <c r="G1219" s="3" t="s">
        <v>5</v>
      </c>
      <c r="H1219" s="6">
        <f>H1220</f>
        <v>2000</v>
      </c>
      <c r="I1219" s="6">
        <f t="shared" ref="I1219:I1220" si="474">I1220</f>
        <v>2000</v>
      </c>
      <c r="J1219" s="15">
        <f t="shared" si="449"/>
        <v>0</v>
      </c>
      <c r="K1219" s="15">
        <f t="shared" si="450"/>
        <v>100</v>
      </c>
    </row>
    <row r="1220" spans="1:11" ht="94.5" hidden="1" x14ac:dyDescent="0.25">
      <c r="A1220" s="3" t="s">
        <v>128</v>
      </c>
      <c r="B1220" s="3" t="s">
        <v>468</v>
      </c>
      <c r="C1220" s="3" t="s">
        <v>273</v>
      </c>
      <c r="D1220" s="3" t="s">
        <v>62</v>
      </c>
      <c r="E1220" s="4" t="s">
        <v>466</v>
      </c>
      <c r="F1220" s="5" t="s">
        <v>666</v>
      </c>
      <c r="G1220" s="3" t="s">
        <v>129</v>
      </c>
      <c r="H1220" s="6">
        <f>H1221</f>
        <v>2000</v>
      </c>
      <c r="I1220" s="6">
        <f t="shared" si="474"/>
        <v>2000</v>
      </c>
      <c r="J1220" s="15">
        <f t="shared" si="449"/>
        <v>0</v>
      </c>
      <c r="K1220" s="15">
        <f t="shared" si="450"/>
        <v>100</v>
      </c>
    </row>
    <row r="1221" spans="1:11" ht="173.25" hidden="1" x14ac:dyDescent="0.25">
      <c r="A1221" s="3" t="s">
        <v>130</v>
      </c>
      <c r="B1221" s="3" t="s">
        <v>468</v>
      </c>
      <c r="C1221" s="3" t="s">
        <v>273</v>
      </c>
      <c r="D1221" s="3" t="s">
        <v>62</v>
      </c>
      <c r="E1221" s="4" t="s">
        <v>466</v>
      </c>
      <c r="F1221" s="5" t="s">
        <v>666</v>
      </c>
      <c r="G1221" s="3" t="s">
        <v>131</v>
      </c>
      <c r="H1221" s="6">
        <v>2000</v>
      </c>
      <c r="I1221" s="6">
        <v>2000</v>
      </c>
      <c r="J1221" s="15">
        <f t="shared" si="449"/>
        <v>0</v>
      </c>
      <c r="K1221" s="15">
        <f t="shared" si="450"/>
        <v>100</v>
      </c>
    </row>
    <row r="1222" spans="1:11" ht="141.75" hidden="1" x14ac:dyDescent="0.25">
      <c r="A1222" s="3" t="s">
        <v>667</v>
      </c>
      <c r="B1222" s="3" t="s">
        <v>468</v>
      </c>
      <c r="C1222" s="3" t="s">
        <v>273</v>
      </c>
      <c r="D1222" s="3" t="s">
        <v>62</v>
      </c>
      <c r="E1222" s="4" t="s">
        <v>466</v>
      </c>
      <c r="F1222" s="5" t="s">
        <v>668</v>
      </c>
      <c r="G1222" s="3" t="s">
        <v>5</v>
      </c>
      <c r="H1222" s="6">
        <f>H1223</f>
        <v>54258.400000000001</v>
      </c>
      <c r="I1222" s="6">
        <f t="shared" ref="I1222:I1223" si="475">I1223</f>
        <v>54258.3</v>
      </c>
      <c r="J1222" s="15">
        <f t="shared" si="449"/>
        <v>-9.9999999998544808E-2</v>
      </c>
      <c r="K1222" s="15">
        <f t="shared" si="450"/>
        <v>99.999815696740043</v>
      </c>
    </row>
    <row r="1223" spans="1:11" ht="94.5" hidden="1" x14ac:dyDescent="0.25">
      <c r="A1223" s="3" t="s">
        <v>128</v>
      </c>
      <c r="B1223" s="3" t="s">
        <v>468</v>
      </c>
      <c r="C1223" s="3" t="s">
        <v>273</v>
      </c>
      <c r="D1223" s="3" t="s">
        <v>62</v>
      </c>
      <c r="E1223" s="4" t="s">
        <v>466</v>
      </c>
      <c r="F1223" s="5" t="s">
        <v>668</v>
      </c>
      <c r="G1223" s="3" t="s">
        <v>129</v>
      </c>
      <c r="H1223" s="6">
        <f>H1224</f>
        <v>54258.400000000001</v>
      </c>
      <c r="I1223" s="6">
        <f t="shared" si="475"/>
        <v>54258.3</v>
      </c>
      <c r="J1223" s="15">
        <f t="shared" si="449"/>
        <v>-9.9999999998544808E-2</v>
      </c>
      <c r="K1223" s="15">
        <f t="shared" si="450"/>
        <v>99.999815696740043</v>
      </c>
    </row>
    <row r="1224" spans="1:11" ht="31.5" hidden="1" x14ac:dyDescent="0.25">
      <c r="A1224" s="3" t="s">
        <v>366</v>
      </c>
      <c r="B1224" s="3" t="s">
        <v>468</v>
      </c>
      <c r="C1224" s="3" t="s">
        <v>273</v>
      </c>
      <c r="D1224" s="3" t="s">
        <v>62</v>
      </c>
      <c r="E1224" s="4" t="s">
        <v>466</v>
      </c>
      <c r="F1224" s="5" t="s">
        <v>668</v>
      </c>
      <c r="G1224" s="3" t="s">
        <v>367</v>
      </c>
      <c r="H1224" s="6">
        <v>54258.400000000001</v>
      </c>
      <c r="I1224" s="6">
        <v>54258.3</v>
      </c>
      <c r="J1224" s="15">
        <f t="shared" ref="J1224:J1287" si="476">I1224-H1224</f>
        <v>-9.9999999998544808E-2</v>
      </c>
      <c r="K1224" s="15">
        <f t="shared" ref="K1224:K1287" si="477">I1224/H1224*100</f>
        <v>99.999815696740043</v>
      </c>
    </row>
    <row r="1225" spans="1:11" ht="63" hidden="1" x14ac:dyDescent="0.25">
      <c r="A1225" s="3" t="s">
        <v>669</v>
      </c>
      <c r="B1225" s="3" t="s">
        <v>468</v>
      </c>
      <c r="C1225" s="3" t="s">
        <v>273</v>
      </c>
      <c r="D1225" s="3" t="s">
        <v>62</v>
      </c>
      <c r="E1225" s="4" t="s">
        <v>466</v>
      </c>
      <c r="F1225" s="5" t="s">
        <v>670</v>
      </c>
      <c r="G1225" s="3" t="s">
        <v>5</v>
      </c>
      <c r="H1225" s="6">
        <f>H1226</f>
        <v>79.900000000000006</v>
      </c>
      <c r="I1225" s="6">
        <f t="shared" ref="I1225:I1226" si="478">I1226</f>
        <v>79.900000000000006</v>
      </c>
      <c r="J1225" s="15">
        <f t="shared" si="476"/>
        <v>0</v>
      </c>
      <c r="K1225" s="15">
        <f t="shared" si="477"/>
        <v>100</v>
      </c>
    </row>
    <row r="1226" spans="1:11" ht="94.5" hidden="1" x14ac:dyDescent="0.25">
      <c r="A1226" s="3" t="s">
        <v>128</v>
      </c>
      <c r="B1226" s="3" t="s">
        <v>468</v>
      </c>
      <c r="C1226" s="3" t="s">
        <v>273</v>
      </c>
      <c r="D1226" s="3" t="s">
        <v>62</v>
      </c>
      <c r="E1226" s="4" t="s">
        <v>466</v>
      </c>
      <c r="F1226" s="5" t="s">
        <v>670</v>
      </c>
      <c r="G1226" s="3" t="s">
        <v>129</v>
      </c>
      <c r="H1226" s="6">
        <f>H1227</f>
        <v>79.900000000000006</v>
      </c>
      <c r="I1226" s="6">
        <f t="shared" si="478"/>
        <v>79.900000000000006</v>
      </c>
      <c r="J1226" s="15">
        <f t="shared" si="476"/>
        <v>0</v>
      </c>
      <c r="K1226" s="15">
        <f t="shared" si="477"/>
        <v>100</v>
      </c>
    </row>
    <row r="1227" spans="1:11" ht="31.5" hidden="1" x14ac:dyDescent="0.25">
      <c r="A1227" s="3" t="s">
        <v>366</v>
      </c>
      <c r="B1227" s="3" t="s">
        <v>468</v>
      </c>
      <c r="C1227" s="3" t="s">
        <v>273</v>
      </c>
      <c r="D1227" s="3" t="s">
        <v>62</v>
      </c>
      <c r="E1227" s="4" t="s">
        <v>466</v>
      </c>
      <c r="F1227" s="5" t="s">
        <v>670</v>
      </c>
      <c r="G1227" s="3" t="s">
        <v>367</v>
      </c>
      <c r="H1227" s="6">
        <v>79.900000000000006</v>
      </c>
      <c r="I1227" s="6">
        <v>79.900000000000006</v>
      </c>
      <c r="J1227" s="15">
        <f t="shared" si="476"/>
        <v>0</v>
      </c>
      <c r="K1227" s="15">
        <f t="shared" si="477"/>
        <v>100</v>
      </c>
    </row>
    <row r="1228" spans="1:11" ht="31.5" hidden="1" x14ac:dyDescent="0.25">
      <c r="A1228" s="1" t="s">
        <v>671</v>
      </c>
      <c r="B1228" s="1" t="s">
        <v>468</v>
      </c>
      <c r="C1228" s="1" t="s">
        <v>273</v>
      </c>
      <c r="D1228" s="1" t="s">
        <v>20</v>
      </c>
      <c r="E1228" s="72" t="s">
        <v>5</v>
      </c>
      <c r="F1228" s="72"/>
      <c r="G1228" s="1" t="s">
        <v>5</v>
      </c>
      <c r="H1228" s="2">
        <f>H1229</f>
        <v>243077.2</v>
      </c>
      <c r="I1228" s="2">
        <f t="shared" ref="I1228:I1229" si="479">I1229</f>
        <v>234702.7</v>
      </c>
      <c r="J1228" s="22">
        <f t="shared" si="476"/>
        <v>-8374.5</v>
      </c>
      <c r="K1228" s="22">
        <f t="shared" si="477"/>
        <v>96.554798228710879</v>
      </c>
    </row>
    <row r="1229" spans="1:11" ht="78.75" hidden="1" x14ac:dyDescent="0.25">
      <c r="A1229" s="3" t="s">
        <v>463</v>
      </c>
      <c r="B1229" s="3" t="s">
        <v>468</v>
      </c>
      <c r="C1229" s="3" t="s">
        <v>273</v>
      </c>
      <c r="D1229" s="3" t="s">
        <v>20</v>
      </c>
      <c r="E1229" s="4" t="s">
        <v>464</v>
      </c>
      <c r="F1229" s="5" t="s">
        <v>23</v>
      </c>
      <c r="G1229" s="3" t="s">
        <v>5</v>
      </c>
      <c r="H1229" s="6">
        <f>H1230</f>
        <v>243077.2</v>
      </c>
      <c r="I1229" s="6">
        <f t="shared" si="479"/>
        <v>234702.7</v>
      </c>
      <c r="J1229" s="15">
        <f t="shared" si="476"/>
        <v>-8374.5</v>
      </c>
      <c r="K1229" s="15">
        <f t="shared" si="477"/>
        <v>96.554798228710879</v>
      </c>
    </row>
    <row r="1230" spans="1:11" ht="94.5" hidden="1" x14ac:dyDescent="0.25">
      <c r="A1230" s="3" t="s">
        <v>631</v>
      </c>
      <c r="B1230" s="3" t="s">
        <v>468</v>
      </c>
      <c r="C1230" s="3" t="s">
        <v>273</v>
      </c>
      <c r="D1230" s="3" t="s">
        <v>20</v>
      </c>
      <c r="E1230" s="4" t="s">
        <v>632</v>
      </c>
      <c r="F1230" s="5" t="s">
        <v>23</v>
      </c>
      <c r="G1230" s="3" t="s">
        <v>5</v>
      </c>
      <c r="H1230" s="6">
        <f>H1231+H1234+H1237+H1240</f>
        <v>243077.2</v>
      </c>
      <c r="I1230" s="6">
        <f t="shared" ref="I1230" si="480">I1231+I1234+I1237+I1240</f>
        <v>234702.7</v>
      </c>
      <c r="J1230" s="15">
        <f t="shared" si="476"/>
        <v>-8374.5</v>
      </c>
      <c r="K1230" s="15">
        <f t="shared" si="477"/>
        <v>96.554798228710879</v>
      </c>
    </row>
    <row r="1231" spans="1:11" ht="94.5" hidden="1" x14ac:dyDescent="0.25">
      <c r="A1231" s="3" t="s">
        <v>657</v>
      </c>
      <c r="B1231" s="3" t="s">
        <v>468</v>
      </c>
      <c r="C1231" s="3" t="s">
        <v>273</v>
      </c>
      <c r="D1231" s="3" t="s">
        <v>20</v>
      </c>
      <c r="E1231" s="4" t="s">
        <v>632</v>
      </c>
      <c r="F1231" s="5" t="s">
        <v>658</v>
      </c>
      <c r="G1231" s="3" t="s">
        <v>5</v>
      </c>
      <c r="H1231" s="6">
        <f>H1232</f>
        <v>234170.1</v>
      </c>
      <c r="I1231" s="6">
        <f t="shared" ref="I1231:I1232" si="481">I1232</f>
        <v>225795.6</v>
      </c>
      <c r="J1231" s="15">
        <f t="shared" si="476"/>
        <v>-8374.5</v>
      </c>
      <c r="K1231" s="15">
        <f t="shared" si="477"/>
        <v>96.423753502261818</v>
      </c>
    </row>
    <row r="1232" spans="1:11" ht="94.5" hidden="1" x14ac:dyDescent="0.25">
      <c r="A1232" s="3" t="s">
        <v>128</v>
      </c>
      <c r="B1232" s="3" t="s">
        <v>468</v>
      </c>
      <c r="C1232" s="3" t="s">
        <v>273</v>
      </c>
      <c r="D1232" s="3" t="s">
        <v>20</v>
      </c>
      <c r="E1232" s="4" t="s">
        <v>632</v>
      </c>
      <c r="F1232" s="5" t="s">
        <v>658</v>
      </c>
      <c r="G1232" s="3" t="s">
        <v>129</v>
      </c>
      <c r="H1232" s="6">
        <f>H1233</f>
        <v>234170.1</v>
      </c>
      <c r="I1232" s="6">
        <f t="shared" si="481"/>
        <v>225795.6</v>
      </c>
      <c r="J1232" s="15">
        <f t="shared" si="476"/>
        <v>-8374.5</v>
      </c>
      <c r="K1232" s="15">
        <f t="shared" si="477"/>
        <v>96.423753502261818</v>
      </c>
    </row>
    <row r="1233" spans="1:11" ht="31.5" hidden="1" x14ac:dyDescent="0.25">
      <c r="A1233" s="3" t="s">
        <v>366</v>
      </c>
      <c r="B1233" s="3" t="s">
        <v>468</v>
      </c>
      <c r="C1233" s="3" t="s">
        <v>273</v>
      </c>
      <c r="D1233" s="3" t="s">
        <v>20</v>
      </c>
      <c r="E1233" s="4" t="s">
        <v>632</v>
      </c>
      <c r="F1233" s="5" t="s">
        <v>658</v>
      </c>
      <c r="G1233" s="3" t="s">
        <v>367</v>
      </c>
      <c r="H1233" s="6">
        <v>234170.1</v>
      </c>
      <c r="I1233" s="6">
        <v>225795.6</v>
      </c>
      <c r="J1233" s="15">
        <f t="shared" si="476"/>
        <v>-8374.5</v>
      </c>
      <c r="K1233" s="15">
        <f t="shared" si="477"/>
        <v>96.423753502261818</v>
      </c>
    </row>
    <row r="1234" spans="1:11" ht="157.5" hidden="1" x14ac:dyDescent="0.25">
      <c r="A1234" s="3" t="s">
        <v>79</v>
      </c>
      <c r="B1234" s="3" t="s">
        <v>468</v>
      </c>
      <c r="C1234" s="3" t="s">
        <v>273</v>
      </c>
      <c r="D1234" s="3" t="s">
        <v>20</v>
      </c>
      <c r="E1234" s="4" t="s">
        <v>632</v>
      </c>
      <c r="F1234" s="5" t="s">
        <v>80</v>
      </c>
      <c r="G1234" s="3" t="s">
        <v>5</v>
      </c>
      <c r="H1234" s="6">
        <f>H1235</f>
        <v>260.39999999999998</v>
      </c>
      <c r="I1234" s="6">
        <f t="shared" ref="I1234:I1235" si="482">I1235</f>
        <v>260.39999999999998</v>
      </c>
      <c r="J1234" s="15">
        <f t="shared" si="476"/>
        <v>0</v>
      </c>
      <c r="K1234" s="15">
        <f t="shared" si="477"/>
        <v>100</v>
      </c>
    </row>
    <row r="1235" spans="1:11" ht="94.5" hidden="1" x14ac:dyDescent="0.25">
      <c r="A1235" s="3" t="s">
        <v>128</v>
      </c>
      <c r="B1235" s="3" t="s">
        <v>468</v>
      </c>
      <c r="C1235" s="3" t="s">
        <v>273</v>
      </c>
      <c r="D1235" s="3" t="s">
        <v>20</v>
      </c>
      <c r="E1235" s="4" t="s">
        <v>632</v>
      </c>
      <c r="F1235" s="5" t="s">
        <v>80</v>
      </c>
      <c r="G1235" s="3" t="s">
        <v>129</v>
      </c>
      <c r="H1235" s="6">
        <f>H1236</f>
        <v>260.39999999999998</v>
      </c>
      <c r="I1235" s="6">
        <f t="shared" si="482"/>
        <v>260.39999999999998</v>
      </c>
      <c r="J1235" s="15">
        <f t="shared" si="476"/>
        <v>0</v>
      </c>
      <c r="K1235" s="15">
        <f t="shared" si="477"/>
        <v>100</v>
      </c>
    </row>
    <row r="1236" spans="1:11" ht="31.5" hidden="1" x14ac:dyDescent="0.25">
      <c r="A1236" s="3" t="s">
        <v>366</v>
      </c>
      <c r="B1236" s="3" t="s">
        <v>468</v>
      </c>
      <c r="C1236" s="3" t="s">
        <v>273</v>
      </c>
      <c r="D1236" s="3" t="s">
        <v>20</v>
      </c>
      <c r="E1236" s="4" t="s">
        <v>632</v>
      </c>
      <c r="F1236" s="5" t="s">
        <v>80</v>
      </c>
      <c r="G1236" s="3" t="s">
        <v>367</v>
      </c>
      <c r="H1236" s="6">
        <v>260.39999999999998</v>
      </c>
      <c r="I1236" s="6">
        <v>260.39999999999998</v>
      </c>
      <c r="J1236" s="15">
        <f t="shared" si="476"/>
        <v>0</v>
      </c>
      <c r="K1236" s="15">
        <f t="shared" si="477"/>
        <v>100</v>
      </c>
    </row>
    <row r="1237" spans="1:11" ht="78.75" hidden="1" x14ac:dyDescent="0.25">
      <c r="A1237" s="3" t="s">
        <v>663</v>
      </c>
      <c r="B1237" s="3" t="s">
        <v>468</v>
      </c>
      <c r="C1237" s="3" t="s">
        <v>273</v>
      </c>
      <c r="D1237" s="3" t="s">
        <v>20</v>
      </c>
      <c r="E1237" s="4" t="s">
        <v>632</v>
      </c>
      <c r="F1237" s="5" t="s">
        <v>664</v>
      </c>
      <c r="G1237" s="3" t="s">
        <v>5</v>
      </c>
      <c r="H1237" s="6">
        <f>H1238</f>
        <v>8387.2000000000007</v>
      </c>
      <c r="I1237" s="6">
        <f t="shared" ref="I1237:I1238" si="483">I1238</f>
        <v>8387.2000000000007</v>
      </c>
      <c r="J1237" s="15">
        <f t="shared" si="476"/>
        <v>0</v>
      </c>
      <c r="K1237" s="15">
        <f t="shared" si="477"/>
        <v>100</v>
      </c>
    </row>
    <row r="1238" spans="1:11" ht="94.5" hidden="1" x14ac:dyDescent="0.25">
      <c r="A1238" s="3" t="s">
        <v>128</v>
      </c>
      <c r="B1238" s="3" t="s">
        <v>468</v>
      </c>
      <c r="C1238" s="3" t="s">
        <v>273</v>
      </c>
      <c r="D1238" s="3" t="s">
        <v>20</v>
      </c>
      <c r="E1238" s="4" t="s">
        <v>632</v>
      </c>
      <c r="F1238" s="5" t="s">
        <v>664</v>
      </c>
      <c r="G1238" s="3" t="s">
        <v>129</v>
      </c>
      <c r="H1238" s="6">
        <f>H1239</f>
        <v>8387.2000000000007</v>
      </c>
      <c r="I1238" s="6">
        <f t="shared" si="483"/>
        <v>8387.2000000000007</v>
      </c>
      <c r="J1238" s="15">
        <f t="shared" si="476"/>
        <v>0</v>
      </c>
      <c r="K1238" s="15">
        <f t="shared" si="477"/>
        <v>100</v>
      </c>
    </row>
    <row r="1239" spans="1:11" ht="31.5" hidden="1" x14ac:dyDescent="0.25">
      <c r="A1239" s="3" t="s">
        <v>366</v>
      </c>
      <c r="B1239" s="3" t="s">
        <v>468</v>
      </c>
      <c r="C1239" s="3" t="s">
        <v>273</v>
      </c>
      <c r="D1239" s="3" t="s">
        <v>20</v>
      </c>
      <c r="E1239" s="4" t="s">
        <v>632</v>
      </c>
      <c r="F1239" s="5" t="s">
        <v>664</v>
      </c>
      <c r="G1239" s="3" t="s">
        <v>367</v>
      </c>
      <c r="H1239" s="6">
        <v>8387.2000000000007</v>
      </c>
      <c r="I1239" s="6">
        <v>8387.2000000000007</v>
      </c>
      <c r="J1239" s="15">
        <f t="shared" si="476"/>
        <v>0</v>
      </c>
      <c r="K1239" s="15">
        <f t="shared" si="477"/>
        <v>100</v>
      </c>
    </row>
    <row r="1240" spans="1:11" ht="63" hidden="1" x14ac:dyDescent="0.25">
      <c r="A1240" s="3" t="s">
        <v>669</v>
      </c>
      <c r="B1240" s="3" t="s">
        <v>468</v>
      </c>
      <c r="C1240" s="3" t="s">
        <v>273</v>
      </c>
      <c r="D1240" s="3" t="s">
        <v>20</v>
      </c>
      <c r="E1240" s="4" t="s">
        <v>632</v>
      </c>
      <c r="F1240" s="5" t="s">
        <v>670</v>
      </c>
      <c r="G1240" s="3" t="s">
        <v>5</v>
      </c>
      <c r="H1240" s="6">
        <f>H1241</f>
        <v>259.5</v>
      </c>
      <c r="I1240" s="6">
        <f t="shared" ref="I1240:I1241" si="484">I1241</f>
        <v>259.5</v>
      </c>
      <c r="J1240" s="15">
        <f t="shared" si="476"/>
        <v>0</v>
      </c>
      <c r="K1240" s="15">
        <f t="shared" si="477"/>
        <v>100</v>
      </c>
    </row>
    <row r="1241" spans="1:11" ht="94.5" hidden="1" x14ac:dyDescent="0.25">
      <c r="A1241" s="3" t="s">
        <v>128</v>
      </c>
      <c r="B1241" s="3" t="s">
        <v>468</v>
      </c>
      <c r="C1241" s="3" t="s">
        <v>273</v>
      </c>
      <c r="D1241" s="3" t="s">
        <v>20</v>
      </c>
      <c r="E1241" s="4" t="s">
        <v>632</v>
      </c>
      <c r="F1241" s="5" t="s">
        <v>670</v>
      </c>
      <c r="G1241" s="3" t="s">
        <v>129</v>
      </c>
      <c r="H1241" s="6">
        <f>H1242</f>
        <v>259.5</v>
      </c>
      <c r="I1241" s="6">
        <f t="shared" si="484"/>
        <v>259.5</v>
      </c>
      <c r="J1241" s="15">
        <f t="shared" si="476"/>
        <v>0</v>
      </c>
      <c r="K1241" s="15">
        <f t="shared" si="477"/>
        <v>100</v>
      </c>
    </row>
    <row r="1242" spans="1:11" ht="31.5" hidden="1" x14ac:dyDescent="0.25">
      <c r="A1242" s="3" t="s">
        <v>366</v>
      </c>
      <c r="B1242" s="3" t="s">
        <v>468</v>
      </c>
      <c r="C1242" s="3" t="s">
        <v>273</v>
      </c>
      <c r="D1242" s="3" t="s">
        <v>20</v>
      </c>
      <c r="E1242" s="4" t="s">
        <v>632</v>
      </c>
      <c r="F1242" s="5" t="s">
        <v>670</v>
      </c>
      <c r="G1242" s="3" t="s">
        <v>367</v>
      </c>
      <c r="H1242" s="6">
        <v>259.5</v>
      </c>
      <c r="I1242" s="6">
        <v>259.5</v>
      </c>
      <c r="J1242" s="15">
        <f t="shared" si="476"/>
        <v>0</v>
      </c>
      <c r="K1242" s="15">
        <f t="shared" si="477"/>
        <v>100</v>
      </c>
    </row>
    <row r="1243" spans="1:11" ht="94.5" hidden="1" x14ac:dyDescent="0.25">
      <c r="A1243" s="23" t="s">
        <v>672</v>
      </c>
      <c r="B1243" s="23" t="s">
        <v>673</v>
      </c>
      <c r="C1243" s="23" t="s">
        <v>5</v>
      </c>
      <c r="D1243" s="23" t="s">
        <v>5</v>
      </c>
      <c r="E1243" s="73" t="s">
        <v>5</v>
      </c>
      <c r="F1243" s="73"/>
      <c r="G1243" s="23" t="s">
        <v>5</v>
      </c>
      <c r="H1243" s="25">
        <f>H1244+H1251+H1258+H1305+H1359</f>
        <v>832974.70000000007</v>
      </c>
      <c r="I1243" s="25">
        <f>I1244+I1251+I1258+I1305+I1359</f>
        <v>832071.6</v>
      </c>
      <c r="J1243" s="27">
        <f t="shared" si="476"/>
        <v>-903.10000000009313</v>
      </c>
      <c r="K1243" s="27">
        <f t="shared" si="477"/>
        <v>99.891581340945876</v>
      </c>
    </row>
    <row r="1244" spans="1:11" ht="31.5" hidden="1" x14ac:dyDescent="0.25">
      <c r="A1244" s="1" t="s">
        <v>16</v>
      </c>
      <c r="B1244" s="1" t="s">
        <v>673</v>
      </c>
      <c r="C1244" s="1" t="s">
        <v>17</v>
      </c>
      <c r="D1244" s="1" t="s">
        <v>18</v>
      </c>
      <c r="E1244" s="72" t="s">
        <v>5</v>
      </c>
      <c r="F1244" s="72"/>
      <c r="G1244" s="1" t="s">
        <v>5</v>
      </c>
      <c r="H1244" s="2">
        <f t="shared" ref="H1244:I1249" si="485">H1245</f>
        <v>39.1</v>
      </c>
      <c r="I1244" s="2">
        <f t="shared" si="485"/>
        <v>39</v>
      </c>
      <c r="J1244" s="22">
        <f t="shared" si="476"/>
        <v>-0.10000000000000142</v>
      </c>
      <c r="K1244" s="22">
        <f t="shared" si="477"/>
        <v>99.744245524296673</v>
      </c>
    </row>
    <row r="1245" spans="1:11" ht="47.25" hidden="1" x14ac:dyDescent="0.25">
      <c r="A1245" s="1" t="s">
        <v>40</v>
      </c>
      <c r="B1245" s="1" t="s">
        <v>673</v>
      </c>
      <c r="C1245" s="1" t="s">
        <v>17</v>
      </c>
      <c r="D1245" s="1" t="s">
        <v>41</v>
      </c>
      <c r="E1245" s="72" t="s">
        <v>5</v>
      </c>
      <c r="F1245" s="72"/>
      <c r="G1245" s="1" t="s">
        <v>5</v>
      </c>
      <c r="H1245" s="2">
        <f t="shared" si="485"/>
        <v>39.1</v>
      </c>
      <c r="I1245" s="2">
        <f t="shared" si="485"/>
        <v>39</v>
      </c>
      <c r="J1245" s="22">
        <f t="shared" si="476"/>
        <v>-0.10000000000000142</v>
      </c>
      <c r="K1245" s="22">
        <f t="shared" si="477"/>
        <v>99.744245524296673</v>
      </c>
    </row>
    <row r="1246" spans="1:11" ht="31.5" hidden="1" x14ac:dyDescent="0.25">
      <c r="A1246" s="3" t="s">
        <v>21</v>
      </c>
      <c r="B1246" s="3" t="s">
        <v>673</v>
      </c>
      <c r="C1246" s="3" t="s">
        <v>17</v>
      </c>
      <c r="D1246" s="3" t="s">
        <v>41</v>
      </c>
      <c r="E1246" s="4" t="s">
        <v>22</v>
      </c>
      <c r="F1246" s="5" t="s">
        <v>23</v>
      </c>
      <c r="G1246" s="3" t="s">
        <v>5</v>
      </c>
      <c r="H1246" s="6">
        <f t="shared" si="485"/>
        <v>39.1</v>
      </c>
      <c r="I1246" s="6">
        <f t="shared" si="485"/>
        <v>39</v>
      </c>
      <c r="J1246" s="15">
        <f t="shared" si="476"/>
        <v>-0.10000000000000142</v>
      </c>
      <c r="K1246" s="15">
        <f t="shared" si="477"/>
        <v>99.744245524296673</v>
      </c>
    </row>
    <row r="1247" spans="1:11" ht="47.25" hidden="1" x14ac:dyDescent="0.25">
      <c r="A1247" s="3" t="s">
        <v>42</v>
      </c>
      <c r="B1247" s="3" t="s">
        <v>673</v>
      </c>
      <c r="C1247" s="3" t="s">
        <v>17</v>
      </c>
      <c r="D1247" s="3" t="s">
        <v>41</v>
      </c>
      <c r="E1247" s="4" t="s">
        <v>43</v>
      </c>
      <c r="F1247" s="5" t="s">
        <v>23</v>
      </c>
      <c r="G1247" s="3" t="s">
        <v>5</v>
      </c>
      <c r="H1247" s="6">
        <f t="shared" si="485"/>
        <v>39.1</v>
      </c>
      <c r="I1247" s="6">
        <f t="shared" si="485"/>
        <v>39</v>
      </c>
      <c r="J1247" s="15">
        <f t="shared" si="476"/>
        <v>-0.10000000000000142</v>
      </c>
      <c r="K1247" s="15">
        <f t="shared" si="477"/>
        <v>99.744245524296673</v>
      </c>
    </row>
    <row r="1248" spans="1:11" ht="31.5" hidden="1" x14ac:dyDescent="0.25">
      <c r="A1248" s="3" t="s">
        <v>44</v>
      </c>
      <c r="B1248" s="3" t="s">
        <v>673</v>
      </c>
      <c r="C1248" s="3" t="s">
        <v>17</v>
      </c>
      <c r="D1248" s="3" t="s">
        <v>41</v>
      </c>
      <c r="E1248" s="4" t="s">
        <v>43</v>
      </c>
      <c r="F1248" s="5" t="s">
        <v>45</v>
      </c>
      <c r="G1248" s="3" t="s">
        <v>5</v>
      </c>
      <c r="H1248" s="6">
        <f t="shared" si="485"/>
        <v>39.1</v>
      </c>
      <c r="I1248" s="6">
        <f t="shared" si="485"/>
        <v>39</v>
      </c>
      <c r="J1248" s="15">
        <f t="shared" si="476"/>
        <v>-0.10000000000000142</v>
      </c>
      <c r="K1248" s="15">
        <f t="shared" si="477"/>
        <v>99.744245524296673</v>
      </c>
    </row>
    <row r="1249" spans="1:11" ht="31.5" hidden="1" x14ac:dyDescent="0.25">
      <c r="A1249" s="3" t="s">
        <v>97</v>
      </c>
      <c r="B1249" s="3" t="s">
        <v>673</v>
      </c>
      <c r="C1249" s="3" t="s">
        <v>17</v>
      </c>
      <c r="D1249" s="3" t="s">
        <v>41</v>
      </c>
      <c r="E1249" s="4" t="s">
        <v>43</v>
      </c>
      <c r="F1249" s="5" t="s">
        <v>45</v>
      </c>
      <c r="G1249" s="3" t="s">
        <v>98</v>
      </c>
      <c r="H1249" s="6">
        <f t="shared" si="485"/>
        <v>39.1</v>
      </c>
      <c r="I1249" s="6">
        <f t="shared" si="485"/>
        <v>39</v>
      </c>
      <c r="J1249" s="15">
        <f t="shared" si="476"/>
        <v>-0.10000000000000142</v>
      </c>
      <c r="K1249" s="15">
        <f t="shared" si="477"/>
        <v>99.744245524296673</v>
      </c>
    </row>
    <row r="1250" spans="1:11" ht="31.5" hidden="1" x14ac:dyDescent="0.25">
      <c r="A1250" s="3" t="s">
        <v>99</v>
      </c>
      <c r="B1250" s="3" t="s">
        <v>673</v>
      </c>
      <c r="C1250" s="3" t="s">
        <v>17</v>
      </c>
      <c r="D1250" s="3" t="s">
        <v>41</v>
      </c>
      <c r="E1250" s="4" t="s">
        <v>43</v>
      </c>
      <c r="F1250" s="5" t="s">
        <v>45</v>
      </c>
      <c r="G1250" s="3" t="s">
        <v>100</v>
      </c>
      <c r="H1250" s="6">
        <v>39.1</v>
      </c>
      <c r="I1250" s="6">
        <v>39</v>
      </c>
      <c r="J1250" s="15">
        <f t="shared" si="476"/>
        <v>-0.10000000000000142</v>
      </c>
      <c r="K1250" s="15">
        <f t="shared" si="477"/>
        <v>99.744245524296673</v>
      </c>
    </row>
    <row r="1251" spans="1:11" ht="78.75" hidden="1" x14ac:dyDescent="0.25">
      <c r="A1251" s="1" t="s">
        <v>123</v>
      </c>
      <c r="B1251" s="1" t="s">
        <v>673</v>
      </c>
      <c r="C1251" s="1" t="s">
        <v>20</v>
      </c>
      <c r="D1251" s="1" t="s">
        <v>18</v>
      </c>
      <c r="E1251" s="72" t="s">
        <v>5</v>
      </c>
      <c r="F1251" s="72"/>
      <c r="G1251" s="1" t="s">
        <v>5</v>
      </c>
      <c r="H1251" s="2">
        <f t="shared" ref="H1251:I1256" si="486">H1252</f>
        <v>2083</v>
      </c>
      <c r="I1251" s="2">
        <f t="shared" si="486"/>
        <v>2082.9</v>
      </c>
      <c r="J1251" s="22">
        <f t="shared" si="476"/>
        <v>-9.9999999999909051E-2</v>
      </c>
      <c r="K1251" s="22">
        <f t="shared" si="477"/>
        <v>99.995199231877109</v>
      </c>
    </row>
    <row r="1252" spans="1:11" ht="110.25" hidden="1" x14ac:dyDescent="0.25">
      <c r="A1252" s="1" t="s">
        <v>370</v>
      </c>
      <c r="B1252" s="1" t="s">
        <v>673</v>
      </c>
      <c r="C1252" s="1" t="s">
        <v>20</v>
      </c>
      <c r="D1252" s="1" t="s">
        <v>47</v>
      </c>
      <c r="E1252" s="72" t="s">
        <v>5</v>
      </c>
      <c r="F1252" s="72"/>
      <c r="G1252" s="1" t="s">
        <v>5</v>
      </c>
      <c r="H1252" s="2">
        <f t="shared" si="486"/>
        <v>2083</v>
      </c>
      <c r="I1252" s="2">
        <f t="shared" si="486"/>
        <v>2082.9</v>
      </c>
      <c r="J1252" s="22">
        <f t="shared" si="476"/>
        <v>-9.9999999999909051E-2</v>
      </c>
      <c r="K1252" s="22">
        <f t="shared" si="477"/>
        <v>99.995199231877109</v>
      </c>
    </row>
    <row r="1253" spans="1:11" ht="31.5" hidden="1" x14ac:dyDescent="0.25">
      <c r="A1253" s="3" t="s">
        <v>21</v>
      </c>
      <c r="B1253" s="3" t="s">
        <v>673</v>
      </c>
      <c r="C1253" s="3" t="s">
        <v>20</v>
      </c>
      <c r="D1253" s="3" t="s">
        <v>47</v>
      </c>
      <c r="E1253" s="4" t="s">
        <v>22</v>
      </c>
      <c r="F1253" s="5" t="s">
        <v>23</v>
      </c>
      <c r="G1253" s="3" t="s">
        <v>5</v>
      </c>
      <c r="H1253" s="6">
        <f t="shared" si="486"/>
        <v>2083</v>
      </c>
      <c r="I1253" s="6">
        <f t="shared" si="486"/>
        <v>2082.9</v>
      </c>
      <c r="J1253" s="15">
        <f t="shared" si="476"/>
        <v>-9.9999999999909051E-2</v>
      </c>
      <c r="K1253" s="15">
        <f t="shared" si="477"/>
        <v>99.995199231877109</v>
      </c>
    </row>
    <row r="1254" spans="1:11" ht="47.25" hidden="1" x14ac:dyDescent="0.25">
      <c r="A1254" s="3" t="s">
        <v>42</v>
      </c>
      <c r="B1254" s="3" t="s">
        <v>673</v>
      </c>
      <c r="C1254" s="3" t="s">
        <v>20</v>
      </c>
      <c r="D1254" s="3" t="s">
        <v>47</v>
      </c>
      <c r="E1254" s="4" t="s">
        <v>43</v>
      </c>
      <c r="F1254" s="5" t="s">
        <v>23</v>
      </c>
      <c r="G1254" s="3" t="s">
        <v>5</v>
      </c>
      <c r="H1254" s="6">
        <f t="shared" si="486"/>
        <v>2083</v>
      </c>
      <c r="I1254" s="6">
        <f t="shared" si="486"/>
        <v>2082.9</v>
      </c>
      <c r="J1254" s="15">
        <f t="shared" si="476"/>
        <v>-9.9999999999909051E-2</v>
      </c>
      <c r="K1254" s="15">
        <f t="shared" si="477"/>
        <v>99.995199231877109</v>
      </c>
    </row>
    <row r="1255" spans="1:11" ht="63" hidden="1" x14ac:dyDescent="0.25">
      <c r="A1255" s="3" t="s">
        <v>121</v>
      </c>
      <c r="B1255" s="3" t="s">
        <v>673</v>
      </c>
      <c r="C1255" s="3" t="s">
        <v>20</v>
      </c>
      <c r="D1255" s="3" t="s">
        <v>47</v>
      </c>
      <c r="E1255" s="4" t="s">
        <v>43</v>
      </c>
      <c r="F1255" s="5" t="s">
        <v>122</v>
      </c>
      <c r="G1255" s="3" t="s">
        <v>5</v>
      </c>
      <c r="H1255" s="6">
        <f t="shared" si="486"/>
        <v>2083</v>
      </c>
      <c r="I1255" s="6">
        <f t="shared" si="486"/>
        <v>2082.9</v>
      </c>
      <c r="J1255" s="15">
        <f t="shared" si="476"/>
        <v>-9.9999999999909051E-2</v>
      </c>
      <c r="K1255" s="15">
        <f t="shared" si="477"/>
        <v>99.995199231877109</v>
      </c>
    </row>
    <row r="1256" spans="1:11" ht="63" hidden="1" x14ac:dyDescent="0.25">
      <c r="A1256" s="3" t="s">
        <v>34</v>
      </c>
      <c r="B1256" s="3" t="s">
        <v>673</v>
      </c>
      <c r="C1256" s="3" t="s">
        <v>20</v>
      </c>
      <c r="D1256" s="3" t="s">
        <v>47</v>
      </c>
      <c r="E1256" s="4" t="s">
        <v>43</v>
      </c>
      <c r="F1256" s="5" t="s">
        <v>122</v>
      </c>
      <c r="G1256" s="3" t="s">
        <v>35</v>
      </c>
      <c r="H1256" s="6">
        <f t="shared" si="486"/>
        <v>2083</v>
      </c>
      <c r="I1256" s="6">
        <f t="shared" si="486"/>
        <v>2082.9</v>
      </c>
      <c r="J1256" s="15">
        <f t="shared" si="476"/>
        <v>-9.9999999999909051E-2</v>
      </c>
      <c r="K1256" s="15">
        <f t="shared" si="477"/>
        <v>99.995199231877109</v>
      </c>
    </row>
    <row r="1257" spans="1:11" ht="78.75" hidden="1" x14ac:dyDescent="0.25">
      <c r="A1257" s="3" t="s">
        <v>36</v>
      </c>
      <c r="B1257" s="3" t="s">
        <v>673</v>
      </c>
      <c r="C1257" s="3" t="s">
        <v>20</v>
      </c>
      <c r="D1257" s="3" t="s">
        <v>47</v>
      </c>
      <c r="E1257" s="4" t="s">
        <v>43</v>
      </c>
      <c r="F1257" s="5" t="s">
        <v>122</v>
      </c>
      <c r="G1257" s="3" t="s">
        <v>37</v>
      </c>
      <c r="H1257" s="6">
        <v>2083</v>
      </c>
      <c r="I1257" s="6">
        <v>2082.9</v>
      </c>
      <c r="J1257" s="15">
        <f t="shared" si="476"/>
        <v>-9.9999999999909051E-2</v>
      </c>
      <c r="K1257" s="15">
        <f t="shared" si="477"/>
        <v>99.995199231877109</v>
      </c>
    </row>
    <row r="1258" spans="1:11" ht="31.5" hidden="1" x14ac:dyDescent="0.25">
      <c r="A1258" s="1" t="s">
        <v>132</v>
      </c>
      <c r="B1258" s="1" t="s">
        <v>673</v>
      </c>
      <c r="C1258" s="1" t="s">
        <v>66</v>
      </c>
      <c r="D1258" s="1" t="s">
        <v>18</v>
      </c>
      <c r="E1258" s="72" t="s">
        <v>5</v>
      </c>
      <c r="F1258" s="72"/>
      <c r="G1258" s="1" t="s">
        <v>5</v>
      </c>
      <c r="H1258" s="7">
        <f>H1259+H1268+H1296</f>
        <v>689993.8</v>
      </c>
      <c r="I1258" s="2">
        <f>I1259+I1268+I1296</f>
        <v>689589</v>
      </c>
      <c r="J1258" s="22">
        <f t="shared" si="476"/>
        <v>-404.80000000004657</v>
      </c>
      <c r="K1258" s="22">
        <f t="shared" si="477"/>
        <v>99.941332806178835</v>
      </c>
    </row>
    <row r="1259" spans="1:11" ht="31.5" hidden="1" x14ac:dyDescent="0.25">
      <c r="A1259" s="1" t="s">
        <v>475</v>
      </c>
      <c r="B1259" s="1" t="s">
        <v>673</v>
      </c>
      <c r="C1259" s="1" t="s">
        <v>66</v>
      </c>
      <c r="D1259" s="1" t="s">
        <v>17</v>
      </c>
      <c r="E1259" s="72" t="s">
        <v>5</v>
      </c>
      <c r="F1259" s="72"/>
      <c r="G1259" s="1" t="s">
        <v>5</v>
      </c>
      <c r="H1259" s="2">
        <f>H1260</f>
        <v>420.9</v>
      </c>
      <c r="I1259" s="2">
        <f t="shared" ref="I1259:I1260" si="487">I1260</f>
        <v>397.1</v>
      </c>
      <c r="J1259" s="22">
        <f t="shared" si="476"/>
        <v>-23.799999999999955</v>
      </c>
      <c r="K1259" s="22">
        <f t="shared" si="477"/>
        <v>94.345450225706827</v>
      </c>
    </row>
    <row r="1260" spans="1:11" ht="78.75" hidden="1" x14ac:dyDescent="0.25">
      <c r="A1260" s="3" t="s">
        <v>49</v>
      </c>
      <c r="B1260" s="3" t="s">
        <v>673</v>
      </c>
      <c r="C1260" s="3" t="s">
        <v>66</v>
      </c>
      <c r="D1260" s="3" t="s">
        <v>17</v>
      </c>
      <c r="E1260" s="4" t="s">
        <v>50</v>
      </c>
      <c r="F1260" s="5" t="s">
        <v>23</v>
      </c>
      <c r="G1260" s="3" t="s">
        <v>5</v>
      </c>
      <c r="H1260" s="6">
        <f>H1261</f>
        <v>420.9</v>
      </c>
      <c r="I1260" s="6">
        <f t="shared" si="487"/>
        <v>397.1</v>
      </c>
      <c r="J1260" s="15">
        <f t="shared" si="476"/>
        <v>-23.799999999999955</v>
      </c>
      <c r="K1260" s="15">
        <f t="shared" si="477"/>
        <v>94.345450225706827</v>
      </c>
    </row>
    <row r="1261" spans="1:11" ht="126" hidden="1" x14ac:dyDescent="0.25">
      <c r="A1261" s="3" t="s">
        <v>51</v>
      </c>
      <c r="B1261" s="3" t="s">
        <v>673</v>
      </c>
      <c r="C1261" s="3" t="s">
        <v>66</v>
      </c>
      <c r="D1261" s="3" t="s">
        <v>17</v>
      </c>
      <c r="E1261" s="4" t="s">
        <v>52</v>
      </c>
      <c r="F1261" s="5" t="s">
        <v>23</v>
      </c>
      <c r="G1261" s="3" t="s">
        <v>5</v>
      </c>
      <c r="H1261" s="6">
        <f>H1262+H1265</f>
        <v>420.9</v>
      </c>
      <c r="I1261" s="6">
        <f t="shared" ref="I1261" si="488">I1262+I1265</f>
        <v>397.1</v>
      </c>
      <c r="J1261" s="15">
        <f t="shared" si="476"/>
        <v>-23.799999999999955</v>
      </c>
      <c r="K1261" s="15">
        <f t="shared" si="477"/>
        <v>94.345450225706827</v>
      </c>
    </row>
    <row r="1262" spans="1:11" ht="110.25" hidden="1" x14ac:dyDescent="0.25">
      <c r="A1262" s="3" t="s">
        <v>476</v>
      </c>
      <c r="B1262" s="3" t="s">
        <v>673</v>
      </c>
      <c r="C1262" s="3" t="s">
        <v>66</v>
      </c>
      <c r="D1262" s="3" t="s">
        <v>17</v>
      </c>
      <c r="E1262" s="4" t="s">
        <v>52</v>
      </c>
      <c r="F1262" s="5" t="s">
        <v>477</v>
      </c>
      <c r="G1262" s="3" t="s">
        <v>5</v>
      </c>
      <c r="H1262" s="6">
        <f>H1263</f>
        <v>78.5</v>
      </c>
      <c r="I1262" s="6">
        <f t="shared" ref="I1262:I1263" si="489">I1263</f>
        <v>78.5</v>
      </c>
      <c r="J1262" s="15">
        <f t="shared" si="476"/>
        <v>0</v>
      </c>
      <c r="K1262" s="15">
        <f t="shared" si="477"/>
        <v>100</v>
      </c>
    </row>
    <row r="1263" spans="1:11" ht="63" hidden="1" x14ac:dyDescent="0.25">
      <c r="A1263" s="3" t="s">
        <v>34</v>
      </c>
      <c r="B1263" s="3" t="s">
        <v>673</v>
      </c>
      <c r="C1263" s="3" t="s">
        <v>66</v>
      </c>
      <c r="D1263" s="3" t="s">
        <v>17</v>
      </c>
      <c r="E1263" s="4" t="s">
        <v>52</v>
      </c>
      <c r="F1263" s="5" t="s">
        <v>477</v>
      </c>
      <c r="G1263" s="3" t="s">
        <v>35</v>
      </c>
      <c r="H1263" s="6">
        <f>H1264</f>
        <v>78.5</v>
      </c>
      <c r="I1263" s="6">
        <f t="shared" si="489"/>
        <v>78.5</v>
      </c>
      <c r="J1263" s="15">
        <f t="shared" si="476"/>
        <v>0</v>
      </c>
      <c r="K1263" s="15">
        <f t="shared" si="477"/>
        <v>100</v>
      </c>
    </row>
    <row r="1264" spans="1:11" ht="78.75" hidden="1" x14ac:dyDescent="0.25">
      <c r="A1264" s="3" t="s">
        <v>36</v>
      </c>
      <c r="B1264" s="3" t="s">
        <v>673</v>
      </c>
      <c r="C1264" s="3" t="s">
        <v>66</v>
      </c>
      <c r="D1264" s="3" t="s">
        <v>17</v>
      </c>
      <c r="E1264" s="4" t="s">
        <v>52</v>
      </c>
      <c r="F1264" s="5" t="s">
        <v>477</v>
      </c>
      <c r="G1264" s="3" t="s">
        <v>37</v>
      </c>
      <c r="H1264" s="6">
        <v>78.5</v>
      </c>
      <c r="I1264" s="6">
        <v>78.5</v>
      </c>
      <c r="J1264" s="15">
        <f t="shared" si="476"/>
        <v>0</v>
      </c>
      <c r="K1264" s="15">
        <f t="shared" si="477"/>
        <v>100</v>
      </c>
    </row>
    <row r="1265" spans="1:11" ht="63" hidden="1" x14ac:dyDescent="0.25">
      <c r="A1265" s="3" t="s">
        <v>478</v>
      </c>
      <c r="B1265" s="3" t="s">
        <v>673</v>
      </c>
      <c r="C1265" s="3" t="s">
        <v>66</v>
      </c>
      <c r="D1265" s="3" t="s">
        <v>17</v>
      </c>
      <c r="E1265" s="4" t="s">
        <v>52</v>
      </c>
      <c r="F1265" s="5" t="s">
        <v>479</v>
      </c>
      <c r="G1265" s="3" t="s">
        <v>5</v>
      </c>
      <c r="H1265" s="6">
        <f>H1266</f>
        <v>342.4</v>
      </c>
      <c r="I1265" s="6">
        <f>I1266</f>
        <v>318.60000000000002</v>
      </c>
      <c r="J1265" s="15">
        <f t="shared" si="476"/>
        <v>-23.799999999999955</v>
      </c>
      <c r="K1265" s="15">
        <f t="shared" si="477"/>
        <v>93.049065420560765</v>
      </c>
    </row>
    <row r="1266" spans="1:11" ht="94.5" hidden="1" x14ac:dyDescent="0.25">
      <c r="A1266" s="3" t="s">
        <v>128</v>
      </c>
      <c r="B1266" s="3" t="s">
        <v>673</v>
      </c>
      <c r="C1266" s="3" t="s">
        <v>66</v>
      </c>
      <c r="D1266" s="3" t="s">
        <v>17</v>
      </c>
      <c r="E1266" s="4" t="s">
        <v>52</v>
      </c>
      <c r="F1266" s="5" t="s">
        <v>479</v>
      </c>
      <c r="G1266" s="3" t="s">
        <v>129</v>
      </c>
      <c r="H1266" s="6">
        <f>H1267</f>
        <v>342.4</v>
      </c>
      <c r="I1266" s="6">
        <f t="shared" ref="I1266" si="490">I1267</f>
        <v>318.60000000000002</v>
      </c>
      <c r="J1266" s="15">
        <f t="shared" si="476"/>
        <v>-23.799999999999955</v>
      </c>
      <c r="K1266" s="15">
        <f t="shared" si="477"/>
        <v>93.049065420560765</v>
      </c>
    </row>
    <row r="1267" spans="1:11" ht="31.5" hidden="1" x14ac:dyDescent="0.25">
      <c r="A1267" s="3" t="s">
        <v>674</v>
      </c>
      <c r="B1267" s="3" t="s">
        <v>673</v>
      </c>
      <c r="C1267" s="3" t="s">
        <v>66</v>
      </c>
      <c r="D1267" s="3" t="s">
        <v>17</v>
      </c>
      <c r="E1267" s="4" t="s">
        <v>52</v>
      </c>
      <c r="F1267" s="5" t="s">
        <v>479</v>
      </c>
      <c r="G1267" s="3" t="s">
        <v>675</v>
      </c>
      <c r="H1267" s="6">
        <v>342.4</v>
      </c>
      <c r="I1267" s="6">
        <v>318.60000000000002</v>
      </c>
      <c r="J1267" s="15">
        <f t="shared" si="476"/>
        <v>-23.799999999999955</v>
      </c>
      <c r="K1267" s="15">
        <f t="shared" si="477"/>
        <v>93.049065420560765</v>
      </c>
    </row>
    <row r="1268" spans="1:11" ht="31.5" hidden="1" x14ac:dyDescent="0.25">
      <c r="A1268" s="1" t="s">
        <v>391</v>
      </c>
      <c r="B1268" s="1" t="s">
        <v>673</v>
      </c>
      <c r="C1268" s="1" t="s">
        <v>66</v>
      </c>
      <c r="D1268" s="1" t="s">
        <v>392</v>
      </c>
      <c r="E1268" s="72" t="s">
        <v>5</v>
      </c>
      <c r="F1268" s="72"/>
      <c r="G1268" s="1" t="s">
        <v>5</v>
      </c>
      <c r="H1268" s="2">
        <f>H1269+H1283+H1288</f>
        <v>688673.6</v>
      </c>
      <c r="I1268" s="2">
        <f>I1269+I1283+I1288</f>
        <v>688292.6</v>
      </c>
      <c r="J1268" s="22">
        <f t="shared" si="476"/>
        <v>-381</v>
      </c>
      <c r="K1268" s="22">
        <f t="shared" si="477"/>
        <v>99.944676258825666</v>
      </c>
    </row>
    <row r="1269" spans="1:11" ht="110.25" hidden="1" x14ac:dyDescent="0.25">
      <c r="A1269" s="3" t="s">
        <v>298</v>
      </c>
      <c r="B1269" s="3" t="s">
        <v>673</v>
      </c>
      <c r="C1269" s="3" t="s">
        <v>66</v>
      </c>
      <c r="D1269" s="3" t="s">
        <v>392</v>
      </c>
      <c r="E1269" s="4" t="s">
        <v>299</v>
      </c>
      <c r="F1269" s="5" t="s">
        <v>23</v>
      </c>
      <c r="G1269" s="3" t="s">
        <v>5</v>
      </c>
      <c r="H1269" s="6">
        <f>H1270</f>
        <v>662498.79999999993</v>
      </c>
      <c r="I1269" s="6">
        <f>I1270</f>
        <v>662121.79999999993</v>
      </c>
      <c r="J1269" s="15">
        <f t="shared" si="476"/>
        <v>-377</v>
      </c>
      <c r="K1269" s="15">
        <f t="shared" si="477"/>
        <v>99.943094236548049</v>
      </c>
    </row>
    <row r="1270" spans="1:11" ht="126" hidden="1" x14ac:dyDescent="0.25">
      <c r="A1270" s="3" t="s">
        <v>300</v>
      </c>
      <c r="B1270" s="3" t="s">
        <v>673</v>
      </c>
      <c r="C1270" s="3" t="s">
        <v>66</v>
      </c>
      <c r="D1270" s="3" t="s">
        <v>392</v>
      </c>
      <c r="E1270" s="4" t="s">
        <v>301</v>
      </c>
      <c r="F1270" s="5" t="s">
        <v>23</v>
      </c>
      <c r="G1270" s="3" t="s">
        <v>5</v>
      </c>
      <c r="H1270" s="6">
        <f>H1271+H1274+H1277+H1280</f>
        <v>662498.79999999993</v>
      </c>
      <c r="I1270" s="6">
        <f>I1271+I1274+I1277+I1280</f>
        <v>662121.79999999993</v>
      </c>
      <c r="J1270" s="15">
        <f t="shared" si="476"/>
        <v>-377</v>
      </c>
      <c r="K1270" s="15">
        <f t="shared" si="477"/>
        <v>99.943094236548049</v>
      </c>
    </row>
    <row r="1271" spans="1:11" ht="63" hidden="1" x14ac:dyDescent="0.25">
      <c r="A1271" s="3" t="s">
        <v>676</v>
      </c>
      <c r="B1271" s="3" t="s">
        <v>673</v>
      </c>
      <c r="C1271" s="3" t="s">
        <v>66</v>
      </c>
      <c r="D1271" s="3" t="s">
        <v>392</v>
      </c>
      <c r="E1271" s="4" t="s">
        <v>301</v>
      </c>
      <c r="F1271" s="5" t="s">
        <v>677</v>
      </c>
      <c r="G1271" s="3" t="s">
        <v>5</v>
      </c>
      <c r="H1271" s="6">
        <f>H1272</f>
        <v>414609.8</v>
      </c>
      <c r="I1271" s="6">
        <f t="shared" ref="I1271:I1272" si="491">I1272</f>
        <v>414495.3</v>
      </c>
      <c r="J1271" s="15">
        <f t="shared" si="476"/>
        <v>-114.5</v>
      </c>
      <c r="K1271" s="15">
        <f t="shared" si="477"/>
        <v>99.972383672551885</v>
      </c>
    </row>
    <row r="1272" spans="1:11" ht="94.5" hidden="1" x14ac:dyDescent="0.25">
      <c r="A1272" s="3" t="s">
        <v>128</v>
      </c>
      <c r="B1272" s="3" t="s">
        <v>673</v>
      </c>
      <c r="C1272" s="3" t="s">
        <v>66</v>
      </c>
      <c r="D1272" s="3" t="s">
        <v>392</v>
      </c>
      <c r="E1272" s="4" t="s">
        <v>301</v>
      </c>
      <c r="F1272" s="5" t="s">
        <v>677</v>
      </c>
      <c r="G1272" s="3" t="s">
        <v>129</v>
      </c>
      <c r="H1272" s="6">
        <f>H1273</f>
        <v>414609.8</v>
      </c>
      <c r="I1272" s="6">
        <f t="shared" si="491"/>
        <v>414495.3</v>
      </c>
      <c r="J1272" s="15">
        <f t="shared" si="476"/>
        <v>-114.5</v>
      </c>
      <c r="K1272" s="15">
        <f t="shared" si="477"/>
        <v>99.972383672551885</v>
      </c>
    </row>
    <row r="1273" spans="1:11" ht="31.5" hidden="1" x14ac:dyDescent="0.25">
      <c r="A1273" s="3" t="s">
        <v>674</v>
      </c>
      <c r="B1273" s="3" t="s">
        <v>673</v>
      </c>
      <c r="C1273" s="3" t="s">
        <v>66</v>
      </c>
      <c r="D1273" s="3" t="s">
        <v>392</v>
      </c>
      <c r="E1273" s="4" t="s">
        <v>301</v>
      </c>
      <c r="F1273" s="5" t="s">
        <v>677</v>
      </c>
      <c r="G1273" s="3" t="s">
        <v>675</v>
      </c>
      <c r="H1273" s="6">
        <v>414609.8</v>
      </c>
      <c r="I1273" s="6">
        <v>414495.3</v>
      </c>
      <c r="J1273" s="15">
        <f t="shared" si="476"/>
        <v>-114.5</v>
      </c>
      <c r="K1273" s="15">
        <f t="shared" si="477"/>
        <v>99.972383672551885</v>
      </c>
    </row>
    <row r="1274" spans="1:11" ht="141.75" hidden="1" x14ac:dyDescent="0.25">
      <c r="A1274" s="3" t="s">
        <v>678</v>
      </c>
      <c r="B1274" s="3" t="s">
        <v>673</v>
      </c>
      <c r="C1274" s="3" t="s">
        <v>66</v>
      </c>
      <c r="D1274" s="3" t="s">
        <v>392</v>
      </c>
      <c r="E1274" s="4" t="s">
        <v>301</v>
      </c>
      <c r="F1274" s="5" t="s">
        <v>679</v>
      </c>
      <c r="G1274" s="3" t="s">
        <v>5</v>
      </c>
      <c r="H1274" s="6">
        <f>H1275</f>
        <v>25281</v>
      </c>
      <c r="I1274" s="6">
        <f t="shared" ref="I1274:I1275" si="492">I1275</f>
        <v>25176</v>
      </c>
      <c r="J1274" s="15">
        <f t="shared" si="476"/>
        <v>-105</v>
      </c>
      <c r="K1274" s="15">
        <f t="shared" si="477"/>
        <v>99.584668327993356</v>
      </c>
    </row>
    <row r="1275" spans="1:11" ht="63" hidden="1" x14ac:dyDescent="0.25">
      <c r="A1275" s="3" t="s">
        <v>34</v>
      </c>
      <c r="B1275" s="3" t="s">
        <v>673</v>
      </c>
      <c r="C1275" s="3" t="s">
        <v>66</v>
      </c>
      <c r="D1275" s="3" t="s">
        <v>392</v>
      </c>
      <c r="E1275" s="4" t="s">
        <v>301</v>
      </c>
      <c r="F1275" s="5" t="s">
        <v>679</v>
      </c>
      <c r="G1275" s="3" t="s">
        <v>35</v>
      </c>
      <c r="H1275" s="6">
        <f>H1276</f>
        <v>25281</v>
      </c>
      <c r="I1275" s="6">
        <f t="shared" si="492"/>
        <v>25176</v>
      </c>
      <c r="J1275" s="15">
        <f t="shared" si="476"/>
        <v>-105</v>
      </c>
      <c r="K1275" s="15">
        <f t="shared" si="477"/>
        <v>99.584668327993356</v>
      </c>
    </row>
    <row r="1276" spans="1:11" ht="78.75" hidden="1" x14ac:dyDescent="0.25">
      <c r="A1276" s="3" t="s">
        <v>36</v>
      </c>
      <c r="B1276" s="3" t="s">
        <v>673</v>
      </c>
      <c r="C1276" s="3" t="s">
        <v>66</v>
      </c>
      <c r="D1276" s="3" t="s">
        <v>392</v>
      </c>
      <c r="E1276" s="4" t="s">
        <v>301</v>
      </c>
      <c r="F1276" s="5" t="s">
        <v>679</v>
      </c>
      <c r="G1276" s="3" t="s">
        <v>37</v>
      </c>
      <c r="H1276" s="6">
        <v>25281</v>
      </c>
      <c r="I1276" s="6">
        <v>25176</v>
      </c>
      <c r="J1276" s="15">
        <f t="shared" si="476"/>
        <v>-105</v>
      </c>
      <c r="K1276" s="15">
        <f t="shared" si="477"/>
        <v>99.584668327993356</v>
      </c>
    </row>
    <row r="1277" spans="1:11" ht="141.75" hidden="1" x14ac:dyDescent="0.25">
      <c r="A1277" s="3" t="s">
        <v>680</v>
      </c>
      <c r="B1277" s="3" t="s">
        <v>673</v>
      </c>
      <c r="C1277" s="3" t="s">
        <v>66</v>
      </c>
      <c r="D1277" s="3" t="s">
        <v>392</v>
      </c>
      <c r="E1277" s="4" t="s">
        <v>301</v>
      </c>
      <c r="F1277" s="5" t="s">
        <v>681</v>
      </c>
      <c r="G1277" s="3" t="s">
        <v>5</v>
      </c>
      <c r="H1277" s="6">
        <f>H1278</f>
        <v>215776.8</v>
      </c>
      <c r="I1277" s="6">
        <f t="shared" ref="I1277:I1278" si="493">I1278</f>
        <v>215776.8</v>
      </c>
      <c r="J1277" s="15">
        <f t="shared" si="476"/>
        <v>0</v>
      </c>
      <c r="K1277" s="15">
        <f t="shared" si="477"/>
        <v>100</v>
      </c>
    </row>
    <row r="1278" spans="1:11" ht="63" hidden="1" x14ac:dyDescent="0.25">
      <c r="A1278" s="3" t="s">
        <v>34</v>
      </c>
      <c r="B1278" s="3" t="s">
        <v>673</v>
      </c>
      <c r="C1278" s="3" t="s">
        <v>66</v>
      </c>
      <c r="D1278" s="3" t="s">
        <v>392</v>
      </c>
      <c r="E1278" s="4" t="s">
        <v>301</v>
      </c>
      <c r="F1278" s="5" t="s">
        <v>681</v>
      </c>
      <c r="G1278" s="3" t="s">
        <v>35</v>
      </c>
      <c r="H1278" s="6">
        <f>H1279</f>
        <v>215776.8</v>
      </c>
      <c r="I1278" s="6">
        <f t="shared" si="493"/>
        <v>215776.8</v>
      </c>
      <c r="J1278" s="15">
        <f t="shared" si="476"/>
        <v>0</v>
      </c>
      <c r="K1278" s="15">
        <f t="shared" si="477"/>
        <v>100</v>
      </c>
    </row>
    <row r="1279" spans="1:11" ht="78.75" hidden="1" x14ac:dyDescent="0.25">
      <c r="A1279" s="3" t="s">
        <v>36</v>
      </c>
      <c r="B1279" s="3" t="s">
        <v>673</v>
      </c>
      <c r="C1279" s="3" t="s">
        <v>66</v>
      </c>
      <c r="D1279" s="3" t="s">
        <v>392</v>
      </c>
      <c r="E1279" s="4" t="s">
        <v>301</v>
      </c>
      <c r="F1279" s="5" t="s">
        <v>681</v>
      </c>
      <c r="G1279" s="3" t="s">
        <v>37</v>
      </c>
      <c r="H1279" s="6">
        <v>215776.8</v>
      </c>
      <c r="I1279" s="6">
        <v>215776.8</v>
      </c>
      <c r="J1279" s="15">
        <f t="shared" si="476"/>
        <v>0</v>
      </c>
      <c r="K1279" s="15">
        <f t="shared" si="477"/>
        <v>100</v>
      </c>
    </row>
    <row r="1280" spans="1:11" ht="141.75" hidden="1" x14ac:dyDescent="0.25">
      <c r="A1280" s="3" t="s">
        <v>682</v>
      </c>
      <c r="B1280" s="3" t="s">
        <v>673</v>
      </c>
      <c r="C1280" s="3" t="s">
        <v>66</v>
      </c>
      <c r="D1280" s="3" t="s">
        <v>392</v>
      </c>
      <c r="E1280" s="4" t="s">
        <v>301</v>
      </c>
      <c r="F1280" s="5" t="s">
        <v>683</v>
      </c>
      <c r="G1280" s="3" t="s">
        <v>5</v>
      </c>
      <c r="H1280" s="6">
        <f>H1281</f>
        <v>6831.2</v>
      </c>
      <c r="I1280" s="6">
        <f t="shared" ref="I1280:I1281" si="494">I1281</f>
        <v>6673.7</v>
      </c>
      <c r="J1280" s="15">
        <f t="shared" si="476"/>
        <v>-157.5</v>
      </c>
      <c r="K1280" s="15">
        <f t="shared" si="477"/>
        <v>97.694402154819059</v>
      </c>
    </row>
    <row r="1281" spans="1:11" ht="63" hidden="1" x14ac:dyDescent="0.25">
      <c r="A1281" s="3" t="s">
        <v>34</v>
      </c>
      <c r="B1281" s="3" t="s">
        <v>673</v>
      </c>
      <c r="C1281" s="3" t="s">
        <v>66</v>
      </c>
      <c r="D1281" s="3" t="s">
        <v>392</v>
      </c>
      <c r="E1281" s="4" t="s">
        <v>301</v>
      </c>
      <c r="F1281" s="5" t="s">
        <v>683</v>
      </c>
      <c r="G1281" s="3" t="s">
        <v>35</v>
      </c>
      <c r="H1281" s="6">
        <f>H1282</f>
        <v>6831.2</v>
      </c>
      <c r="I1281" s="6">
        <f t="shared" si="494"/>
        <v>6673.7</v>
      </c>
      <c r="J1281" s="15">
        <f t="shared" si="476"/>
        <v>-157.5</v>
      </c>
      <c r="K1281" s="15">
        <f t="shared" si="477"/>
        <v>97.694402154819059</v>
      </c>
    </row>
    <row r="1282" spans="1:11" ht="78.75" hidden="1" x14ac:dyDescent="0.25">
      <c r="A1282" s="3" t="s">
        <v>36</v>
      </c>
      <c r="B1282" s="3" t="s">
        <v>673</v>
      </c>
      <c r="C1282" s="3" t="s">
        <v>66</v>
      </c>
      <c r="D1282" s="3" t="s">
        <v>392</v>
      </c>
      <c r="E1282" s="4" t="s">
        <v>301</v>
      </c>
      <c r="F1282" s="5" t="s">
        <v>683</v>
      </c>
      <c r="G1282" s="3" t="s">
        <v>37</v>
      </c>
      <c r="H1282" s="8">
        <v>6831.2</v>
      </c>
      <c r="I1282" s="8">
        <v>6673.7</v>
      </c>
      <c r="J1282" s="15">
        <f t="shared" si="476"/>
        <v>-157.5</v>
      </c>
      <c r="K1282" s="15">
        <f t="shared" si="477"/>
        <v>97.694402154819059</v>
      </c>
    </row>
    <row r="1283" spans="1:11" ht="141.75" hidden="1" x14ac:dyDescent="0.25">
      <c r="A1283" s="3" t="s">
        <v>218</v>
      </c>
      <c r="B1283" s="3" t="s">
        <v>673</v>
      </c>
      <c r="C1283" s="3" t="s">
        <v>66</v>
      </c>
      <c r="D1283" s="3" t="s">
        <v>392</v>
      </c>
      <c r="E1283" s="4" t="s">
        <v>219</v>
      </c>
      <c r="F1283" s="5" t="s">
        <v>23</v>
      </c>
      <c r="G1283" s="3" t="s">
        <v>5</v>
      </c>
      <c r="H1283" s="6">
        <f>H1284</f>
        <v>6630</v>
      </c>
      <c r="I1283" s="6">
        <f t="shared" ref="I1283:I1286" si="495">I1284</f>
        <v>6629.5</v>
      </c>
      <c r="J1283" s="15">
        <f t="shared" si="476"/>
        <v>-0.5</v>
      </c>
      <c r="K1283" s="15">
        <f t="shared" si="477"/>
        <v>99.99245852187029</v>
      </c>
    </row>
    <row r="1284" spans="1:11" ht="157.5" x14ac:dyDescent="0.25">
      <c r="A1284" s="3" t="s">
        <v>220</v>
      </c>
      <c r="B1284" s="3" t="s">
        <v>673</v>
      </c>
      <c r="C1284" s="3" t="s">
        <v>66</v>
      </c>
      <c r="D1284" s="3" t="s">
        <v>392</v>
      </c>
      <c r="E1284" s="4" t="s">
        <v>221</v>
      </c>
      <c r="F1284" s="5" t="s">
        <v>23</v>
      </c>
      <c r="G1284" s="3" t="s">
        <v>5</v>
      </c>
      <c r="H1284" s="6">
        <f>H1285</f>
        <v>6630</v>
      </c>
      <c r="I1284" s="6">
        <f t="shared" si="495"/>
        <v>6629.5</v>
      </c>
      <c r="J1284" s="15">
        <f t="shared" si="476"/>
        <v>-0.5</v>
      </c>
      <c r="K1284" s="15">
        <f t="shared" si="477"/>
        <v>99.99245852187029</v>
      </c>
    </row>
    <row r="1285" spans="1:11" ht="63" x14ac:dyDescent="0.25">
      <c r="A1285" s="3" t="s">
        <v>684</v>
      </c>
      <c r="B1285" s="3" t="s">
        <v>673</v>
      </c>
      <c r="C1285" s="3" t="s">
        <v>66</v>
      </c>
      <c r="D1285" s="3" t="s">
        <v>392</v>
      </c>
      <c r="E1285" s="4" t="s">
        <v>221</v>
      </c>
      <c r="F1285" s="5" t="s">
        <v>685</v>
      </c>
      <c r="G1285" s="3" t="s">
        <v>5</v>
      </c>
      <c r="H1285" s="6">
        <f>H1286</f>
        <v>6630</v>
      </c>
      <c r="I1285" s="6">
        <f t="shared" si="495"/>
        <v>6629.5</v>
      </c>
      <c r="J1285" s="15">
        <f t="shared" si="476"/>
        <v>-0.5</v>
      </c>
      <c r="K1285" s="15">
        <f t="shared" si="477"/>
        <v>99.99245852187029</v>
      </c>
    </row>
    <row r="1286" spans="1:11" ht="63" x14ac:dyDescent="0.25">
      <c r="A1286" s="3" t="s">
        <v>34</v>
      </c>
      <c r="B1286" s="3" t="s">
        <v>673</v>
      </c>
      <c r="C1286" s="3" t="s">
        <v>66</v>
      </c>
      <c r="D1286" s="3" t="s">
        <v>392</v>
      </c>
      <c r="E1286" s="4" t="s">
        <v>221</v>
      </c>
      <c r="F1286" s="5" t="s">
        <v>685</v>
      </c>
      <c r="G1286" s="3" t="s">
        <v>35</v>
      </c>
      <c r="H1286" s="6">
        <f>H1287</f>
        <v>6630</v>
      </c>
      <c r="I1286" s="6">
        <f t="shared" si="495"/>
        <v>6629.5</v>
      </c>
      <c r="J1286" s="15">
        <f t="shared" si="476"/>
        <v>-0.5</v>
      </c>
      <c r="K1286" s="15">
        <f t="shared" si="477"/>
        <v>99.99245852187029</v>
      </c>
    </row>
    <row r="1287" spans="1:11" ht="78.75" x14ac:dyDescent="0.25">
      <c r="A1287" s="3" t="s">
        <v>36</v>
      </c>
      <c r="B1287" s="3" t="s">
        <v>673</v>
      </c>
      <c r="C1287" s="3" t="s">
        <v>66</v>
      </c>
      <c r="D1287" s="3" t="s">
        <v>392</v>
      </c>
      <c r="E1287" s="4" t="s">
        <v>221</v>
      </c>
      <c r="F1287" s="5" t="s">
        <v>685</v>
      </c>
      <c r="G1287" s="3" t="s">
        <v>37</v>
      </c>
      <c r="H1287" s="6">
        <v>6630</v>
      </c>
      <c r="I1287" s="6">
        <v>6629.5</v>
      </c>
      <c r="J1287" s="15">
        <f t="shared" si="476"/>
        <v>-0.5</v>
      </c>
      <c r="K1287" s="15">
        <f t="shared" si="477"/>
        <v>99.99245852187029</v>
      </c>
    </row>
    <row r="1288" spans="1:11" ht="126" hidden="1" x14ac:dyDescent="0.25">
      <c r="A1288" s="3" t="s">
        <v>244</v>
      </c>
      <c r="B1288" s="3" t="s">
        <v>673</v>
      </c>
      <c r="C1288" s="3" t="s">
        <v>66</v>
      </c>
      <c r="D1288" s="3" t="s">
        <v>392</v>
      </c>
      <c r="E1288" s="4" t="s">
        <v>245</v>
      </c>
      <c r="F1288" s="5" t="s">
        <v>23</v>
      </c>
      <c r="G1288" s="3" t="s">
        <v>5</v>
      </c>
      <c r="H1288" s="6">
        <f>H1289</f>
        <v>19544.8</v>
      </c>
      <c r="I1288" s="6">
        <f t="shared" ref="I1288" si="496">I1289</f>
        <v>19541.3</v>
      </c>
      <c r="J1288" s="15">
        <f t="shared" ref="J1288:J1351" si="497">I1288-H1288</f>
        <v>-3.5</v>
      </c>
      <c r="K1288" s="15">
        <f t="shared" ref="K1288:K1351" si="498">I1288/H1288*100</f>
        <v>99.982092423560232</v>
      </c>
    </row>
    <row r="1289" spans="1:11" ht="94.5" hidden="1" x14ac:dyDescent="0.25">
      <c r="A1289" s="3" t="s">
        <v>250</v>
      </c>
      <c r="B1289" s="3" t="s">
        <v>673</v>
      </c>
      <c r="C1289" s="3" t="s">
        <v>66</v>
      </c>
      <c r="D1289" s="3" t="s">
        <v>392</v>
      </c>
      <c r="E1289" s="4" t="s">
        <v>251</v>
      </c>
      <c r="F1289" s="5" t="s">
        <v>23</v>
      </c>
      <c r="G1289" s="3" t="s">
        <v>5</v>
      </c>
      <c r="H1289" s="6">
        <f>H1290+H1293</f>
        <v>19544.8</v>
      </c>
      <c r="I1289" s="6">
        <f>I1290+I1293</f>
        <v>19541.3</v>
      </c>
      <c r="J1289" s="15">
        <f t="shared" si="497"/>
        <v>-3.5</v>
      </c>
      <c r="K1289" s="15">
        <f t="shared" si="498"/>
        <v>99.982092423560232</v>
      </c>
    </row>
    <row r="1290" spans="1:11" ht="47.25" hidden="1" x14ac:dyDescent="0.25">
      <c r="A1290" s="3" t="s">
        <v>686</v>
      </c>
      <c r="B1290" s="3" t="s">
        <v>673</v>
      </c>
      <c r="C1290" s="3" t="s">
        <v>66</v>
      </c>
      <c r="D1290" s="3" t="s">
        <v>392</v>
      </c>
      <c r="E1290" s="4" t="s">
        <v>251</v>
      </c>
      <c r="F1290" s="5" t="s">
        <v>687</v>
      </c>
      <c r="G1290" s="3" t="s">
        <v>5</v>
      </c>
      <c r="H1290" s="6">
        <f>H1291</f>
        <v>12356.5</v>
      </c>
      <c r="I1290" s="6">
        <f t="shared" ref="I1290:I1291" si="499">I1291</f>
        <v>12356.5</v>
      </c>
      <c r="J1290" s="15">
        <f t="shared" si="497"/>
        <v>0</v>
      </c>
      <c r="K1290" s="15">
        <f t="shared" si="498"/>
        <v>100</v>
      </c>
    </row>
    <row r="1291" spans="1:11" ht="63" hidden="1" x14ac:dyDescent="0.25">
      <c r="A1291" s="3" t="s">
        <v>34</v>
      </c>
      <c r="B1291" s="3" t="s">
        <v>673</v>
      </c>
      <c r="C1291" s="3" t="s">
        <v>66</v>
      </c>
      <c r="D1291" s="3" t="s">
        <v>392</v>
      </c>
      <c r="E1291" s="4" t="s">
        <v>251</v>
      </c>
      <c r="F1291" s="5" t="s">
        <v>687</v>
      </c>
      <c r="G1291" s="3" t="s">
        <v>35</v>
      </c>
      <c r="H1291" s="6">
        <f>H1292</f>
        <v>12356.5</v>
      </c>
      <c r="I1291" s="6">
        <f t="shared" si="499"/>
        <v>12356.5</v>
      </c>
      <c r="J1291" s="15">
        <f t="shared" si="497"/>
        <v>0</v>
      </c>
      <c r="K1291" s="15">
        <f t="shared" si="498"/>
        <v>100</v>
      </c>
    </row>
    <row r="1292" spans="1:11" ht="78.75" hidden="1" x14ac:dyDescent="0.25">
      <c r="A1292" s="3" t="s">
        <v>36</v>
      </c>
      <c r="B1292" s="3" t="s">
        <v>673</v>
      </c>
      <c r="C1292" s="3" t="s">
        <v>66</v>
      </c>
      <c r="D1292" s="3" t="s">
        <v>392</v>
      </c>
      <c r="E1292" s="4" t="s">
        <v>251</v>
      </c>
      <c r="F1292" s="5" t="s">
        <v>687</v>
      </c>
      <c r="G1292" s="3" t="s">
        <v>37</v>
      </c>
      <c r="H1292" s="6">
        <v>12356.5</v>
      </c>
      <c r="I1292" s="6">
        <v>12356.5</v>
      </c>
      <c r="J1292" s="15">
        <f t="shared" si="497"/>
        <v>0</v>
      </c>
      <c r="K1292" s="15">
        <f t="shared" si="498"/>
        <v>100</v>
      </c>
    </row>
    <row r="1293" spans="1:11" ht="78.75" hidden="1" x14ac:dyDescent="0.25">
      <c r="A1293" s="3" t="s">
        <v>688</v>
      </c>
      <c r="B1293" s="3" t="s">
        <v>673</v>
      </c>
      <c r="C1293" s="3" t="s">
        <v>66</v>
      </c>
      <c r="D1293" s="3" t="s">
        <v>392</v>
      </c>
      <c r="E1293" s="4" t="s">
        <v>251</v>
      </c>
      <c r="F1293" s="5" t="s">
        <v>689</v>
      </c>
      <c r="G1293" s="3" t="s">
        <v>5</v>
      </c>
      <c r="H1293" s="6">
        <f>H1294</f>
        <v>7188.3</v>
      </c>
      <c r="I1293" s="6">
        <f t="shared" ref="I1293:I1294" si="500">I1294</f>
        <v>7184.8</v>
      </c>
      <c r="J1293" s="15">
        <f t="shared" si="497"/>
        <v>-3.5</v>
      </c>
      <c r="K1293" s="15">
        <f t="shared" si="498"/>
        <v>99.951309767260682</v>
      </c>
    </row>
    <row r="1294" spans="1:11" ht="63" hidden="1" x14ac:dyDescent="0.25">
      <c r="A1294" s="3" t="s">
        <v>34</v>
      </c>
      <c r="B1294" s="3" t="s">
        <v>673</v>
      </c>
      <c r="C1294" s="3" t="s">
        <v>66</v>
      </c>
      <c r="D1294" s="3" t="s">
        <v>392</v>
      </c>
      <c r="E1294" s="4" t="s">
        <v>251</v>
      </c>
      <c r="F1294" s="5" t="s">
        <v>689</v>
      </c>
      <c r="G1294" s="3" t="s">
        <v>35</v>
      </c>
      <c r="H1294" s="6">
        <f>H1295</f>
        <v>7188.3</v>
      </c>
      <c r="I1294" s="6">
        <f t="shared" si="500"/>
        <v>7184.8</v>
      </c>
      <c r="J1294" s="15">
        <f t="shared" si="497"/>
        <v>-3.5</v>
      </c>
      <c r="K1294" s="15">
        <f t="shared" si="498"/>
        <v>99.951309767260682</v>
      </c>
    </row>
    <row r="1295" spans="1:11" ht="78.75" hidden="1" x14ac:dyDescent="0.25">
      <c r="A1295" s="3" t="s">
        <v>36</v>
      </c>
      <c r="B1295" s="3" t="s">
        <v>673</v>
      </c>
      <c r="C1295" s="3" t="s">
        <v>66</v>
      </c>
      <c r="D1295" s="3" t="s">
        <v>392</v>
      </c>
      <c r="E1295" s="4" t="s">
        <v>251</v>
      </c>
      <c r="F1295" s="5" t="s">
        <v>689</v>
      </c>
      <c r="G1295" s="3" t="s">
        <v>37</v>
      </c>
      <c r="H1295" s="6">
        <v>7188.3</v>
      </c>
      <c r="I1295" s="6">
        <v>7184.8</v>
      </c>
      <c r="J1295" s="15">
        <f t="shared" si="497"/>
        <v>-3.5</v>
      </c>
      <c r="K1295" s="15">
        <f t="shared" si="498"/>
        <v>99.951309767260682</v>
      </c>
    </row>
    <row r="1296" spans="1:11" ht="47.25" hidden="1" x14ac:dyDescent="0.25">
      <c r="A1296" s="1" t="s">
        <v>156</v>
      </c>
      <c r="B1296" s="1" t="s">
        <v>673</v>
      </c>
      <c r="C1296" s="1" t="s">
        <v>66</v>
      </c>
      <c r="D1296" s="1" t="s">
        <v>157</v>
      </c>
      <c r="E1296" s="72" t="s">
        <v>5</v>
      </c>
      <c r="F1296" s="72"/>
      <c r="G1296" s="1" t="s">
        <v>5</v>
      </c>
      <c r="H1296" s="2">
        <f>H1297</f>
        <v>899.3</v>
      </c>
      <c r="I1296" s="2">
        <f t="shared" ref="I1296:I1297" si="501">I1297</f>
        <v>899.3</v>
      </c>
      <c r="J1296" s="22">
        <f t="shared" si="497"/>
        <v>0</v>
      </c>
      <c r="K1296" s="22">
        <f t="shared" si="498"/>
        <v>100</v>
      </c>
    </row>
    <row r="1297" spans="1:11" ht="63" hidden="1" x14ac:dyDescent="0.25">
      <c r="A1297" s="3" t="s">
        <v>224</v>
      </c>
      <c r="B1297" s="3" t="s">
        <v>673</v>
      </c>
      <c r="C1297" s="3" t="s">
        <v>66</v>
      </c>
      <c r="D1297" s="3" t="s">
        <v>157</v>
      </c>
      <c r="E1297" s="4" t="s">
        <v>225</v>
      </c>
      <c r="F1297" s="5" t="s">
        <v>23</v>
      </c>
      <c r="G1297" s="3" t="s">
        <v>5</v>
      </c>
      <c r="H1297" s="6">
        <f>H1298</f>
        <v>899.3</v>
      </c>
      <c r="I1297" s="6">
        <f t="shared" si="501"/>
        <v>899.3</v>
      </c>
      <c r="J1297" s="15">
        <f t="shared" si="497"/>
        <v>0</v>
      </c>
      <c r="K1297" s="15">
        <f t="shared" si="498"/>
        <v>100</v>
      </c>
    </row>
    <row r="1298" spans="1:11" ht="141.75" hidden="1" x14ac:dyDescent="0.25">
      <c r="A1298" s="3" t="s">
        <v>230</v>
      </c>
      <c r="B1298" s="3" t="s">
        <v>673</v>
      </c>
      <c r="C1298" s="3" t="s">
        <v>66</v>
      </c>
      <c r="D1298" s="3" t="s">
        <v>157</v>
      </c>
      <c r="E1298" s="4" t="s">
        <v>231</v>
      </c>
      <c r="F1298" s="5" t="s">
        <v>23</v>
      </c>
      <c r="G1298" s="3" t="s">
        <v>5</v>
      </c>
      <c r="H1298" s="6">
        <f>H1299+H1302</f>
        <v>899.3</v>
      </c>
      <c r="I1298" s="6">
        <f t="shared" ref="I1298" si="502">I1299+I1302</f>
        <v>899.3</v>
      </c>
      <c r="J1298" s="15">
        <f t="shared" si="497"/>
        <v>0</v>
      </c>
      <c r="K1298" s="15">
        <f t="shared" si="498"/>
        <v>100</v>
      </c>
    </row>
    <row r="1299" spans="1:11" ht="78.75" hidden="1" x14ac:dyDescent="0.25">
      <c r="A1299" s="3" t="s">
        <v>484</v>
      </c>
      <c r="B1299" s="3" t="s">
        <v>673</v>
      </c>
      <c r="C1299" s="3" t="s">
        <v>66</v>
      </c>
      <c r="D1299" s="3" t="s">
        <v>157</v>
      </c>
      <c r="E1299" s="4" t="s">
        <v>231</v>
      </c>
      <c r="F1299" s="5" t="s">
        <v>485</v>
      </c>
      <c r="G1299" s="3" t="s">
        <v>5</v>
      </c>
      <c r="H1299" s="6">
        <f>H1300</f>
        <v>872.3</v>
      </c>
      <c r="I1299" s="6">
        <f t="shared" ref="I1299:I1300" si="503">I1300</f>
        <v>872.3</v>
      </c>
      <c r="J1299" s="15">
        <f t="shared" si="497"/>
        <v>0</v>
      </c>
      <c r="K1299" s="15">
        <f t="shared" si="498"/>
        <v>100</v>
      </c>
    </row>
    <row r="1300" spans="1:11" ht="63" hidden="1" x14ac:dyDescent="0.25">
      <c r="A1300" s="3" t="s">
        <v>34</v>
      </c>
      <c r="B1300" s="3" t="s">
        <v>673</v>
      </c>
      <c r="C1300" s="3" t="s">
        <v>66</v>
      </c>
      <c r="D1300" s="3" t="s">
        <v>157</v>
      </c>
      <c r="E1300" s="4" t="s">
        <v>231</v>
      </c>
      <c r="F1300" s="5" t="s">
        <v>485</v>
      </c>
      <c r="G1300" s="3" t="s">
        <v>35</v>
      </c>
      <c r="H1300" s="6">
        <f>H1301</f>
        <v>872.3</v>
      </c>
      <c r="I1300" s="6">
        <f t="shared" si="503"/>
        <v>872.3</v>
      </c>
      <c r="J1300" s="15">
        <f t="shared" si="497"/>
        <v>0</v>
      </c>
      <c r="K1300" s="15">
        <f t="shared" si="498"/>
        <v>100</v>
      </c>
    </row>
    <row r="1301" spans="1:11" ht="78.75" hidden="1" x14ac:dyDescent="0.25">
      <c r="A1301" s="3" t="s">
        <v>36</v>
      </c>
      <c r="B1301" s="3" t="s">
        <v>673</v>
      </c>
      <c r="C1301" s="3" t="s">
        <v>66</v>
      </c>
      <c r="D1301" s="3" t="s">
        <v>157</v>
      </c>
      <c r="E1301" s="4" t="s">
        <v>231</v>
      </c>
      <c r="F1301" s="5" t="s">
        <v>485</v>
      </c>
      <c r="G1301" s="3" t="s">
        <v>37</v>
      </c>
      <c r="H1301" s="6">
        <v>872.3</v>
      </c>
      <c r="I1301" s="6">
        <v>872.3</v>
      </c>
      <c r="J1301" s="15">
        <f t="shared" si="497"/>
        <v>0</v>
      </c>
      <c r="K1301" s="15">
        <f t="shared" si="498"/>
        <v>100</v>
      </c>
    </row>
    <row r="1302" spans="1:11" ht="63" hidden="1" x14ac:dyDescent="0.25">
      <c r="A1302" s="3" t="s">
        <v>486</v>
      </c>
      <c r="B1302" s="3" t="s">
        <v>673</v>
      </c>
      <c r="C1302" s="3" t="s">
        <v>66</v>
      </c>
      <c r="D1302" s="3" t="s">
        <v>157</v>
      </c>
      <c r="E1302" s="4" t="s">
        <v>231</v>
      </c>
      <c r="F1302" s="5" t="s">
        <v>487</v>
      </c>
      <c r="G1302" s="3" t="s">
        <v>5</v>
      </c>
      <c r="H1302" s="6">
        <f>H1303</f>
        <v>27</v>
      </c>
      <c r="I1302" s="6">
        <f t="shared" ref="I1302:I1303" si="504">I1303</f>
        <v>27</v>
      </c>
      <c r="J1302" s="15">
        <f t="shared" si="497"/>
        <v>0</v>
      </c>
      <c r="K1302" s="15">
        <f t="shared" si="498"/>
        <v>100</v>
      </c>
    </row>
    <row r="1303" spans="1:11" ht="63" hidden="1" x14ac:dyDescent="0.25">
      <c r="A1303" s="3" t="s">
        <v>34</v>
      </c>
      <c r="B1303" s="3" t="s">
        <v>673</v>
      </c>
      <c r="C1303" s="3" t="s">
        <v>66</v>
      </c>
      <c r="D1303" s="3" t="s">
        <v>157</v>
      </c>
      <c r="E1303" s="4" t="s">
        <v>231</v>
      </c>
      <c r="F1303" s="5" t="s">
        <v>487</v>
      </c>
      <c r="G1303" s="3" t="s">
        <v>35</v>
      </c>
      <c r="H1303" s="6">
        <f>H1304</f>
        <v>27</v>
      </c>
      <c r="I1303" s="6">
        <f t="shared" si="504"/>
        <v>27</v>
      </c>
      <c r="J1303" s="15">
        <f t="shared" si="497"/>
        <v>0</v>
      </c>
      <c r="K1303" s="15">
        <f t="shared" si="498"/>
        <v>100</v>
      </c>
    </row>
    <row r="1304" spans="1:11" ht="78.75" hidden="1" x14ac:dyDescent="0.25">
      <c r="A1304" s="3" t="s">
        <v>36</v>
      </c>
      <c r="B1304" s="3" t="s">
        <v>673</v>
      </c>
      <c r="C1304" s="3" t="s">
        <v>66</v>
      </c>
      <c r="D1304" s="3" t="s">
        <v>157</v>
      </c>
      <c r="E1304" s="4" t="s">
        <v>231</v>
      </c>
      <c r="F1304" s="5" t="s">
        <v>487</v>
      </c>
      <c r="G1304" s="3" t="s">
        <v>37</v>
      </c>
      <c r="H1304" s="6">
        <v>27</v>
      </c>
      <c r="I1304" s="6">
        <v>27</v>
      </c>
      <c r="J1304" s="15">
        <f t="shared" si="497"/>
        <v>0</v>
      </c>
      <c r="K1304" s="15">
        <f t="shared" si="498"/>
        <v>100</v>
      </c>
    </row>
    <row r="1305" spans="1:11" ht="47.25" hidden="1" x14ac:dyDescent="0.25">
      <c r="A1305" s="1" t="s">
        <v>234</v>
      </c>
      <c r="B1305" s="1" t="s">
        <v>673</v>
      </c>
      <c r="C1305" s="1" t="s">
        <v>86</v>
      </c>
      <c r="D1305" s="1" t="s">
        <v>18</v>
      </c>
      <c r="E1305" s="72" t="s">
        <v>5</v>
      </c>
      <c r="F1305" s="72"/>
      <c r="G1305" s="1" t="s">
        <v>5</v>
      </c>
      <c r="H1305" s="2">
        <f>H1306+H1312</f>
        <v>140364.20000000001</v>
      </c>
      <c r="I1305" s="2">
        <f t="shared" ref="I1305" si="505">I1306+I1312</f>
        <v>139866.1</v>
      </c>
      <c r="J1305" s="22">
        <f t="shared" si="497"/>
        <v>-498.10000000000582</v>
      </c>
      <c r="K1305" s="22">
        <f t="shared" si="498"/>
        <v>99.645137435328948</v>
      </c>
    </row>
    <row r="1306" spans="1:11" ht="31.5" hidden="1" x14ac:dyDescent="0.25">
      <c r="A1306" s="1" t="s">
        <v>337</v>
      </c>
      <c r="B1306" s="1" t="s">
        <v>673</v>
      </c>
      <c r="C1306" s="1" t="s">
        <v>86</v>
      </c>
      <c r="D1306" s="1" t="s">
        <v>62</v>
      </c>
      <c r="E1306" s="72" t="s">
        <v>5</v>
      </c>
      <c r="F1306" s="72"/>
      <c r="G1306" s="1" t="s">
        <v>5</v>
      </c>
      <c r="H1306" s="2">
        <f>H1307</f>
        <v>1000</v>
      </c>
      <c r="I1306" s="2">
        <f t="shared" ref="I1306:I1310" si="506">I1307</f>
        <v>980</v>
      </c>
      <c r="J1306" s="22">
        <f t="shared" si="497"/>
        <v>-20</v>
      </c>
      <c r="K1306" s="22">
        <f t="shared" si="498"/>
        <v>98</v>
      </c>
    </row>
    <row r="1307" spans="1:11" ht="141.75" hidden="1" x14ac:dyDescent="0.25">
      <c r="A1307" s="3" t="s">
        <v>218</v>
      </c>
      <c r="B1307" s="3" t="s">
        <v>673</v>
      </c>
      <c r="C1307" s="3" t="s">
        <v>86</v>
      </c>
      <c r="D1307" s="3" t="s">
        <v>62</v>
      </c>
      <c r="E1307" s="4" t="s">
        <v>219</v>
      </c>
      <c r="F1307" s="5" t="s">
        <v>23</v>
      </c>
      <c r="G1307" s="3" t="s">
        <v>5</v>
      </c>
      <c r="H1307" s="6">
        <f>H1308</f>
        <v>1000</v>
      </c>
      <c r="I1307" s="6">
        <f t="shared" si="506"/>
        <v>980</v>
      </c>
      <c r="J1307" s="15">
        <f t="shared" si="497"/>
        <v>-20</v>
      </c>
      <c r="K1307" s="15">
        <f t="shared" si="498"/>
        <v>98</v>
      </c>
    </row>
    <row r="1308" spans="1:11" ht="157.5" x14ac:dyDescent="0.25">
      <c r="A1308" s="3" t="s">
        <v>220</v>
      </c>
      <c r="B1308" s="3" t="s">
        <v>673</v>
      </c>
      <c r="C1308" s="3" t="s">
        <v>86</v>
      </c>
      <c r="D1308" s="3" t="s">
        <v>62</v>
      </c>
      <c r="E1308" s="4" t="s">
        <v>221</v>
      </c>
      <c r="F1308" s="5" t="s">
        <v>23</v>
      </c>
      <c r="G1308" s="3" t="s">
        <v>5</v>
      </c>
      <c r="H1308" s="6">
        <f>H1309</f>
        <v>1000</v>
      </c>
      <c r="I1308" s="6">
        <f t="shared" si="506"/>
        <v>980</v>
      </c>
      <c r="J1308" s="15">
        <f t="shared" si="497"/>
        <v>-20</v>
      </c>
      <c r="K1308" s="15">
        <f t="shared" si="498"/>
        <v>98</v>
      </c>
    </row>
    <row r="1309" spans="1:11" ht="94.5" x14ac:dyDescent="0.25">
      <c r="A1309" s="3" t="s">
        <v>690</v>
      </c>
      <c r="B1309" s="3" t="s">
        <v>673</v>
      </c>
      <c r="C1309" s="3" t="s">
        <v>86</v>
      </c>
      <c r="D1309" s="3" t="s">
        <v>62</v>
      </c>
      <c r="E1309" s="4" t="s">
        <v>221</v>
      </c>
      <c r="F1309" s="5" t="s">
        <v>691</v>
      </c>
      <c r="G1309" s="3" t="s">
        <v>5</v>
      </c>
      <c r="H1309" s="6">
        <f>H1310</f>
        <v>1000</v>
      </c>
      <c r="I1309" s="6">
        <f t="shared" si="506"/>
        <v>980</v>
      </c>
      <c r="J1309" s="15">
        <f t="shared" si="497"/>
        <v>-20</v>
      </c>
      <c r="K1309" s="15">
        <f t="shared" si="498"/>
        <v>98</v>
      </c>
    </row>
    <row r="1310" spans="1:11" ht="63" x14ac:dyDescent="0.25">
      <c r="A1310" s="3" t="s">
        <v>34</v>
      </c>
      <c r="B1310" s="3" t="s">
        <v>673</v>
      </c>
      <c r="C1310" s="3" t="s">
        <v>86</v>
      </c>
      <c r="D1310" s="3" t="s">
        <v>62</v>
      </c>
      <c r="E1310" s="4" t="s">
        <v>221</v>
      </c>
      <c r="F1310" s="5" t="s">
        <v>691</v>
      </c>
      <c r="G1310" s="3" t="s">
        <v>35</v>
      </c>
      <c r="H1310" s="6">
        <f>H1311</f>
        <v>1000</v>
      </c>
      <c r="I1310" s="6">
        <f t="shared" si="506"/>
        <v>980</v>
      </c>
      <c r="J1310" s="15">
        <f t="shared" si="497"/>
        <v>-20</v>
      </c>
      <c r="K1310" s="15">
        <f t="shared" si="498"/>
        <v>98</v>
      </c>
    </row>
    <row r="1311" spans="1:11" ht="78.75" x14ac:dyDescent="0.25">
      <c r="A1311" s="3" t="s">
        <v>36</v>
      </c>
      <c r="B1311" s="3" t="s">
        <v>673</v>
      </c>
      <c r="C1311" s="3" t="s">
        <v>86</v>
      </c>
      <c r="D1311" s="3" t="s">
        <v>62</v>
      </c>
      <c r="E1311" s="4" t="s">
        <v>221</v>
      </c>
      <c r="F1311" s="5" t="s">
        <v>691</v>
      </c>
      <c r="G1311" s="3" t="s">
        <v>37</v>
      </c>
      <c r="H1311" s="6">
        <v>1000</v>
      </c>
      <c r="I1311" s="6">
        <v>980</v>
      </c>
      <c r="J1311" s="15">
        <f t="shared" si="497"/>
        <v>-20</v>
      </c>
      <c r="K1311" s="15">
        <f t="shared" si="498"/>
        <v>98</v>
      </c>
    </row>
    <row r="1312" spans="1:11" hidden="1" x14ac:dyDescent="0.25">
      <c r="A1312" s="1" t="s">
        <v>235</v>
      </c>
      <c r="B1312" s="1" t="s">
        <v>673</v>
      </c>
      <c r="C1312" s="1" t="s">
        <v>86</v>
      </c>
      <c r="D1312" s="1" t="s">
        <v>20</v>
      </c>
      <c r="E1312" s="72" t="s">
        <v>5</v>
      </c>
      <c r="F1312" s="72"/>
      <c r="G1312" s="1" t="s">
        <v>5</v>
      </c>
      <c r="H1312" s="2">
        <f>H1313+H1327</f>
        <v>139364.20000000001</v>
      </c>
      <c r="I1312" s="2">
        <f t="shared" ref="I1312" si="507">I1313+I1327</f>
        <v>138886.1</v>
      </c>
      <c r="J1312" s="22">
        <f t="shared" si="497"/>
        <v>-478.10000000000582</v>
      </c>
      <c r="K1312" s="22">
        <f t="shared" si="498"/>
        <v>99.656942026718482</v>
      </c>
    </row>
    <row r="1313" spans="1:11" ht="78.75" hidden="1" x14ac:dyDescent="0.25">
      <c r="A1313" s="3" t="s">
        <v>238</v>
      </c>
      <c r="B1313" s="3" t="s">
        <v>673</v>
      </c>
      <c r="C1313" s="3" t="s">
        <v>86</v>
      </c>
      <c r="D1313" s="3" t="s">
        <v>20</v>
      </c>
      <c r="E1313" s="4" t="s">
        <v>239</v>
      </c>
      <c r="F1313" s="5" t="s">
        <v>23</v>
      </c>
      <c r="G1313" s="3" t="s">
        <v>5</v>
      </c>
      <c r="H1313" s="6">
        <f>H1314</f>
        <v>16258.3</v>
      </c>
      <c r="I1313" s="6">
        <f t="shared" ref="I1313" si="508">I1314</f>
        <v>15959.699999999999</v>
      </c>
      <c r="J1313" s="15">
        <f t="shared" si="497"/>
        <v>-298.60000000000036</v>
      </c>
      <c r="K1313" s="15">
        <f t="shared" si="498"/>
        <v>98.163399617426165</v>
      </c>
    </row>
    <row r="1314" spans="1:11" ht="78.75" hidden="1" x14ac:dyDescent="0.25">
      <c r="A1314" s="3" t="s">
        <v>692</v>
      </c>
      <c r="B1314" s="3" t="s">
        <v>673</v>
      </c>
      <c r="C1314" s="3" t="s">
        <v>86</v>
      </c>
      <c r="D1314" s="3" t="s">
        <v>20</v>
      </c>
      <c r="E1314" s="4" t="s">
        <v>693</v>
      </c>
      <c r="F1314" s="5" t="s">
        <v>23</v>
      </c>
      <c r="G1314" s="3" t="s">
        <v>5</v>
      </c>
      <c r="H1314" s="6">
        <f>H1315+H1318+H1321+H1324</f>
        <v>16258.3</v>
      </c>
      <c r="I1314" s="6">
        <f t="shared" ref="I1314" si="509">I1315+I1318+I1321+I1324</f>
        <v>15959.699999999999</v>
      </c>
      <c r="J1314" s="15">
        <f t="shared" si="497"/>
        <v>-298.60000000000036</v>
      </c>
      <c r="K1314" s="15">
        <f t="shared" si="498"/>
        <v>98.163399617426165</v>
      </c>
    </row>
    <row r="1315" spans="1:11" ht="94.5" hidden="1" x14ac:dyDescent="0.25">
      <c r="A1315" s="3" t="s">
        <v>694</v>
      </c>
      <c r="B1315" s="3" t="s">
        <v>673</v>
      </c>
      <c r="C1315" s="3" t="s">
        <v>86</v>
      </c>
      <c r="D1315" s="3" t="s">
        <v>20</v>
      </c>
      <c r="E1315" s="4" t="s">
        <v>693</v>
      </c>
      <c r="F1315" s="5" t="s">
        <v>695</v>
      </c>
      <c r="G1315" s="3" t="s">
        <v>5</v>
      </c>
      <c r="H1315" s="6">
        <f>H1316</f>
        <v>2000</v>
      </c>
      <c r="I1315" s="6">
        <f t="shared" ref="I1315:I1316" si="510">I1316</f>
        <v>1975.5</v>
      </c>
      <c r="J1315" s="15">
        <f t="shared" si="497"/>
        <v>-24.5</v>
      </c>
      <c r="K1315" s="15">
        <f t="shared" si="498"/>
        <v>98.775000000000006</v>
      </c>
    </row>
    <row r="1316" spans="1:11" ht="63" hidden="1" x14ac:dyDescent="0.25">
      <c r="A1316" s="3" t="s">
        <v>34</v>
      </c>
      <c r="B1316" s="3" t="s">
        <v>673</v>
      </c>
      <c r="C1316" s="3" t="s">
        <v>86</v>
      </c>
      <c r="D1316" s="3" t="s">
        <v>20</v>
      </c>
      <c r="E1316" s="4" t="s">
        <v>693</v>
      </c>
      <c r="F1316" s="5" t="s">
        <v>695</v>
      </c>
      <c r="G1316" s="3" t="s">
        <v>35</v>
      </c>
      <c r="H1316" s="6">
        <f>H1317</f>
        <v>2000</v>
      </c>
      <c r="I1316" s="6">
        <f t="shared" si="510"/>
        <v>1975.5</v>
      </c>
      <c r="J1316" s="15">
        <f t="shared" si="497"/>
        <v>-24.5</v>
      </c>
      <c r="K1316" s="15">
        <f t="shared" si="498"/>
        <v>98.775000000000006</v>
      </c>
    </row>
    <row r="1317" spans="1:11" ht="78.75" hidden="1" x14ac:dyDescent="0.25">
      <c r="A1317" s="3" t="s">
        <v>36</v>
      </c>
      <c r="B1317" s="3" t="s">
        <v>673</v>
      </c>
      <c r="C1317" s="3" t="s">
        <v>86</v>
      </c>
      <c r="D1317" s="3" t="s">
        <v>20</v>
      </c>
      <c r="E1317" s="4" t="s">
        <v>693</v>
      </c>
      <c r="F1317" s="5" t="s">
        <v>695</v>
      </c>
      <c r="G1317" s="3" t="s">
        <v>37</v>
      </c>
      <c r="H1317" s="6">
        <v>2000</v>
      </c>
      <c r="I1317" s="6">
        <v>1975.5</v>
      </c>
      <c r="J1317" s="15">
        <f t="shared" si="497"/>
        <v>-24.5</v>
      </c>
      <c r="K1317" s="15">
        <f t="shared" si="498"/>
        <v>98.775000000000006</v>
      </c>
    </row>
    <row r="1318" spans="1:11" ht="63" hidden="1" x14ac:dyDescent="0.25">
      <c r="A1318" s="3" t="s">
        <v>696</v>
      </c>
      <c r="B1318" s="3" t="s">
        <v>673</v>
      </c>
      <c r="C1318" s="3" t="s">
        <v>86</v>
      </c>
      <c r="D1318" s="3" t="s">
        <v>20</v>
      </c>
      <c r="E1318" s="4" t="s">
        <v>693</v>
      </c>
      <c r="F1318" s="5" t="s">
        <v>697</v>
      </c>
      <c r="G1318" s="3" t="s">
        <v>5</v>
      </c>
      <c r="H1318" s="6">
        <f>H1319</f>
        <v>6200</v>
      </c>
      <c r="I1318" s="6">
        <f t="shared" ref="I1318:I1319" si="511">I1319</f>
        <v>5984.9</v>
      </c>
      <c r="J1318" s="15">
        <f t="shared" si="497"/>
        <v>-215.10000000000036</v>
      </c>
      <c r="K1318" s="15">
        <f t="shared" si="498"/>
        <v>96.530645161290323</v>
      </c>
    </row>
    <row r="1319" spans="1:11" ht="63" hidden="1" x14ac:dyDescent="0.25">
      <c r="A1319" s="3" t="s">
        <v>34</v>
      </c>
      <c r="B1319" s="3" t="s">
        <v>673</v>
      </c>
      <c r="C1319" s="3" t="s">
        <v>86</v>
      </c>
      <c r="D1319" s="3" t="s">
        <v>20</v>
      </c>
      <c r="E1319" s="4" t="s">
        <v>693</v>
      </c>
      <c r="F1319" s="5" t="s">
        <v>697</v>
      </c>
      <c r="G1319" s="3" t="s">
        <v>35</v>
      </c>
      <c r="H1319" s="6">
        <f>H1320</f>
        <v>6200</v>
      </c>
      <c r="I1319" s="6">
        <f t="shared" si="511"/>
        <v>5984.9</v>
      </c>
      <c r="J1319" s="15">
        <f t="shared" si="497"/>
        <v>-215.10000000000036</v>
      </c>
      <c r="K1319" s="15">
        <f t="shared" si="498"/>
        <v>96.530645161290323</v>
      </c>
    </row>
    <row r="1320" spans="1:11" ht="78.75" hidden="1" x14ac:dyDescent="0.25">
      <c r="A1320" s="3" t="s">
        <v>36</v>
      </c>
      <c r="B1320" s="3" t="s">
        <v>673</v>
      </c>
      <c r="C1320" s="3" t="s">
        <v>86</v>
      </c>
      <c r="D1320" s="3" t="s">
        <v>20</v>
      </c>
      <c r="E1320" s="4" t="s">
        <v>693</v>
      </c>
      <c r="F1320" s="5" t="s">
        <v>697</v>
      </c>
      <c r="G1320" s="3" t="s">
        <v>37</v>
      </c>
      <c r="H1320" s="6">
        <v>6200</v>
      </c>
      <c r="I1320" s="6">
        <v>5984.9</v>
      </c>
      <c r="J1320" s="15">
        <f t="shared" si="497"/>
        <v>-215.10000000000036</v>
      </c>
      <c r="K1320" s="15">
        <f t="shared" si="498"/>
        <v>96.530645161290323</v>
      </c>
    </row>
    <row r="1321" spans="1:11" ht="47.25" hidden="1" x14ac:dyDescent="0.25">
      <c r="A1321" s="3" t="s">
        <v>698</v>
      </c>
      <c r="B1321" s="3" t="s">
        <v>673</v>
      </c>
      <c r="C1321" s="3" t="s">
        <v>86</v>
      </c>
      <c r="D1321" s="3" t="s">
        <v>20</v>
      </c>
      <c r="E1321" s="4" t="s">
        <v>693</v>
      </c>
      <c r="F1321" s="5" t="s">
        <v>699</v>
      </c>
      <c r="G1321" s="3" t="s">
        <v>5</v>
      </c>
      <c r="H1321" s="6">
        <f>H1322</f>
        <v>7358.3</v>
      </c>
      <c r="I1321" s="6">
        <f t="shared" ref="I1321:I1322" si="512">I1322</f>
        <v>7300</v>
      </c>
      <c r="J1321" s="15">
        <f t="shared" si="497"/>
        <v>-58.300000000000182</v>
      </c>
      <c r="K1321" s="15">
        <f t="shared" si="498"/>
        <v>99.20769743011293</v>
      </c>
    </row>
    <row r="1322" spans="1:11" ht="63" hidden="1" x14ac:dyDescent="0.25">
      <c r="A1322" s="3" t="s">
        <v>34</v>
      </c>
      <c r="B1322" s="3" t="s">
        <v>673</v>
      </c>
      <c r="C1322" s="3" t="s">
        <v>86</v>
      </c>
      <c r="D1322" s="3" t="s">
        <v>20</v>
      </c>
      <c r="E1322" s="4" t="s">
        <v>693</v>
      </c>
      <c r="F1322" s="5" t="s">
        <v>699</v>
      </c>
      <c r="G1322" s="3" t="s">
        <v>35</v>
      </c>
      <c r="H1322" s="6">
        <f>H1323</f>
        <v>7358.3</v>
      </c>
      <c r="I1322" s="6">
        <f t="shared" si="512"/>
        <v>7300</v>
      </c>
      <c r="J1322" s="15">
        <f t="shared" si="497"/>
        <v>-58.300000000000182</v>
      </c>
      <c r="K1322" s="15">
        <f t="shared" si="498"/>
        <v>99.20769743011293</v>
      </c>
    </row>
    <row r="1323" spans="1:11" ht="78.75" hidden="1" x14ac:dyDescent="0.25">
      <c r="A1323" s="3" t="s">
        <v>36</v>
      </c>
      <c r="B1323" s="3" t="s">
        <v>673</v>
      </c>
      <c r="C1323" s="3" t="s">
        <v>86</v>
      </c>
      <c r="D1323" s="3" t="s">
        <v>20</v>
      </c>
      <c r="E1323" s="4" t="s">
        <v>693</v>
      </c>
      <c r="F1323" s="5" t="s">
        <v>699</v>
      </c>
      <c r="G1323" s="3" t="s">
        <v>37</v>
      </c>
      <c r="H1323" s="6">
        <v>7358.3</v>
      </c>
      <c r="I1323" s="6">
        <v>7300</v>
      </c>
      <c r="J1323" s="15">
        <f t="shared" si="497"/>
        <v>-58.300000000000182</v>
      </c>
      <c r="K1323" s="15">
        <f t="shared" si="498"/>
        <v>99.20769743011293</v>
      </c>
    </row>
    <row r="1324" spans="1:11" ht="31.5" hidden="1" x14ac:dyDescent="0.25">
      <c r="A1324" s="3" t="s">
        <v>700</v>
      </c>
      <c r="B1324" s="3" t="s">
        <v>673</v>
      </c>
      <c r="C1324" s="3" t="s">
        <v>86</v>
      </c>
      <c r="D1324" s="3" t="s">
        <v>20</v>
      </c>
      <c r="E1324" s="4" t="s">
        <v>693</v>
      </c>
      <c r="F1324" s="5" t="s">
        <v>701</v>
      </c>
      <c r="G1324" s="3" t="s">
        <v>5</v>
      </c>
      <c r="H1324" s="6">
        <f>H1325</f>
        <v>700</v>
      </c>
      <c r="I1324" s="6">
        <f t="shared" ref="I1324:I1325" si="513">I1325</f>
        <v>699.3</v>
      </c>
      <c r="J1324" s="15">
        <f t="shared" si="497"/>
        <v>-0.70000000000004547</v>
      </c>
      <c r="K1324" s="15">
        <f t="shared" si="498"/>
        <v>99.899999999999991</v>
      </c>
    </row>
    <row r="1325" spans="1:11" ht="63" hidden="1" x14ac:dyDescent="0.25">
      <c r="A1325" s="3" t="s">
        <v>34</v>
      </c>
      <c r="B1325" s="3" t="s">
        <v>673</v>
      </c>
      <c r="C1325" s="3" t="s">
        <v>86</v>
      </c>
      <c r="D1325" s="3" t="s">
        <v>20</v>
      </c>
      <c r="E1325" s="4" t="s">
        <v>693</v>
      </c>
      <c r="F1325" s="5" t="s">
        <v>701</v>
      </c>
      <c r="G1325" s="3" t="s">
        <v>35</v>
      </c>
      <c r="H1325" s="6">
        <f>H1326</f>
        <v>700</v>
      </c>
      <c r="I1325" s="6">
        <f t="shared" si="513"/>
        <v>699.3</v>
      </c>
      <c r="J1325" s="15">
        <f t="shared" si="497"/>
        <v>-0.70000000000004547</v>
      </c>
      <c r="K1325" s="15">
        <f t="shared" si="498"/>
        <v>99.899999999999991</v>
      </c>
    </row>
    <row r="1326" spans="1:11" ht="78.75" hidden="1" x14ac:dyDescent="0.25">
      <c r="A1326" s="3" t="s">
        <v>36</v>
      </c>
      <c r="B1326" s="3" t="s">
        <v>673</v>
      </c>
      <c r="C1326" s="3" t="s">
        <v>86</v>
      </c>
      <c r="D1326" s="3" t="s">
        <v>20</v>
      </c>
      <c r="E1326" s="4" t="s">
        <v>693</v>
      </c>
      <c r="F1326" s="5" t="s">
        <v>701</v>
      </c>
      <c r="G1326" s="3" t="s">
        <v>37</v>
      </c>
      <c r="H1326" s="6">
        <v>700</v>
      </c>
      <c r="I1326" s="6">
        <v>699.3</v>
      </c>
      <c r="J1326" s="15">
        <f t="shared" si="497"/>
        <v>-0.70000000000004547</v>
      </c>
      <c r="K1326" s="15">
        <f t="shared" si="498"/>
        <v>99.899999999999991</v>
      </c>
    </row>
    <row r="1327" spans="1:11" ht="126" hidden="1" x14ac:dyDescent="0.25">
      <c r="A1327" s="3" t="s">
        <v>244</v>
      </c>
      <c r="B1327" s="3" t="s">
        <v>673</v>
      </c>
      <c r="C1327" s="3" t="s">
        <v>86</v>
      </c>
      <c r="D1327" s="3" t="s">
        <v>20</v>
      </c>
      <c r="E1327" s="4" t="s">
        <v>245</v>
      </c>
      <c r="F1327" s="5" t="s">
        <v>23</v>
      </c>
      <c r="G1327" s="3" t="s">
        <v>5</v>
      </c>
      <c r="H1327" s="6">
        <f>H1328</f>
        <v>123105.90000000001</v>
      </c>
      <c r="I1327" s="6">
        <f t="shared" ref="I1327" si="514">I1328</f>
        <v>122926.40000000001</v>
      </c>
      <c r="J1327" s="15">
        <f t="shared" si="497"/>
        <v>-179.5</v>
      </c>
      <c r="K1327" s="15">
        <f t="shared" si="498"/>
        <v>99.854190579005547</v>
      </c>
    </row>
    <row r="1328" spans="1:11" ht="94.5" hidden="1" x14ac:dyDescent="0.25">
      <c r="A1328" s="3" t="s">
        <v>250</v>
      </c>
      <c r="B1328" s="3" t="s">
        <v>673</v>
      </c>
      <c r="C1328" s="3" t="s">
        <v>86</v>
      </c>
      <c r="D1328" s="3" t="s">
        <v>20</v>
      </c>
      <c r="E1328" s="4" t="s">
        <v>251</v>
      </c>
      <c r="F1328" s="5" t="s">
        <v>23</v>
      </c>
      <c r="G1328" s="3" t="s">
        <v>5</v>
      </c>
      <c r="H1328" s="6">
        <f>H1329+H1332+H1335+H1338+H1341+H1344+H1347+H1350+H1353+H1356</f>
        <v>123105.90000000001</v>
      </c>
      <c r="I1328" s="6">
        <f>I1329+I1332+I1335+I1338+I1341+I1344+I1347+I1350+I1353+I1356</f>
        <v>122926.40000000001</v>
      </c>
      <c r="J1328" s="15">
        <f t="shared" si="497"/>
        <v>-179.5</v>
      </c>
      <c r="K1328" s="15">
        <f t="shared" si="498"/>
        <v>99.854190579005547</v>
      </c>
    </row>
    <row r="1329" spans="1:11" ht="63" hidden="1" x14ac:dyDescent="0.25">
      <c r="A1329" s="3" t="s">
        <v>676</v>
      </c>
      <c r="B1329" s="3" t="s">
        <v>673</v>
      </c>
      <c r="C1329" s="3" t="s">
        <v>86</v>
      </c>
      <c r="D1329" s="3" t="s">
        <v>20</v>
      </c>
      <c r="E1329" s="4" t="s">
        <v>251</v>
      </c>
      <c r="F1329" s="5" t="s">
        <v>677</v>
      </c>
      <c r="G1329" s="3" t="s">
        <v>5</v>
      </c>
      <c r="H1329" s="6">
        <f>H1330</f>
        <v>28750.2</v>
      </c>
      <c r="I1329" s="6">
        <f t="shared" ref="I1329:I1330" si="515">I1330</f>
        <v>28750.2</v>
      </c>
      <c r="J1329" s="15">
        <f t="shared" si="497"/>
        <v>0</v>
      </c>
      <c r="K1329" s="15">
        <f t="shared" si="498"/>
        <v>100</v>
      </c>
    </row>
    <row r="1330" spans="1:11" ht="94.5" hidden="1" x14ac:dyDescent="0.25">
      <c r="A1330" s="3" t="s">
        <v>128</v>
      </c>
      <c r="B1330" s="3" t="s">
        <v>673</v>
      </c>
      <c r="C1330" s="3" t="s">
        <v>86</v>
      </c>
      <c r="D1330" s="3" t="s">
        <v>20</v>
      </c>
      <c r="E1330" s="4" t="s">
        <v>251</v>
      </c>
      <c r="F1330" s="5" t="s">
        <v>677</v>
      </c>
      <c r="G1330" s="3" t="s">
        <v>129</v>
      </c>
      <c r="H1330" s="6">
        <f>H1331</f>
        <v>28750.2</v>
      </c>
      <c r="I1330" s="6">
        <f t="shared" si="515"/>
        <v>28750.2</v>
      </c>
      <c r="J1330" s="15">
        <f t="shared" si="497"/>
        <v>0</v>
      </c>
      <c r="K1330" s="15">
        <f t="shared" si="498"/>
        <v>100</v>
      </c>
    </row>
    <row r="1331" spans="1:11" ht="31.5" hidden="1" x14ac:dyDescent="0.25">
      <c r="A1331" s="3" t="s">
        <v>674</v>
      </c>
      <c r="B1331" s="3" t="s">
        <v>673</v>
      </c>
      <c r="C1331" s="3" t="s">
        <v>86</v>
      </c>
      <c r="D1331" s="3" t="s">
        <v>20</v>
      </c>
      <c r="E1331" s="4" t="s">
        <v>251</v>
      </c>
      <c r="F1331" s="5" t="s">
        <v>677</v>
      </c>
      <c r="G1331" s="3" t="s">
        <v>675</v>
      </c>
      <c r="H1331" s="6">
        <v>28750.2</v>
      </c>
      <c r="I1331" s="6">
        <v>28750.2</v>
      </c>
      <c r="J1331" s="15">
        <f t="shared" si="497"/>
        <v>0</v>
      </c>
      <c r="K1331" s="15">
        <f t="shared" si="498"/>
        <v>100</v>
      </c>
    </row>
    <row r="1332" spans="1:11" ht="78.75" hidden="1" x14ac:dyDescent="0.25">
      <c r="A1332" s="3" t="s">
        <v>252</v>
      </c>
      <c r="B1332" s="3" t="s">
        <v>673</v>
      </c>
      <c r="C1332" s="3" t="s">
        <v>86</v>
      </c>
      <c r="D1332" s="3" t="s">
        <v>20</v>
      </c>
      <c r="E1332" s="4" t="s">
        <v>251</v>
      </c>
      <c r="F1332" s="5" t="s">
        <v>253</v>
      </c>
      <c r="G1332" s="3" t="s">
        <v>5</v>
      </c>
      <c r="H1332" s="6">
        <f>H1333</f>
        <v>3969.8</v>
      </c>
      <c r="I1332" s="6">
        <f t="shared" ref="I1332:I1333" si="516">I1333</f>
        <v>3969.7</v>
      </c>
      <c r="J1332" s="15">
        <f t="shared" si="497"/>
        <v>-0.1000000000003638</v>
      </c>
      <c r="K1332" s="15">
        <f t="shared" si="498"/>
        <v>99.997480981409637</v>
      </c>
    </row>
    <row r="1333" spans="1:11" ht="63" hidden="1" x14ac:dyDescent="0.25">
      <c r="A1333" s="3" t="s">
        <v>34</v>
      </c>
      <c r="B1333" s="3" t="s">
        <v>673</v>
      </c>
      <c r="C1333" s="3" t="s">
        <v>86</v>
      </c>
      <c r="D1333" s="3" t="s">
        <v>20</v>
      </c>
      <c r="E1333" s="4" t="s">
        <v>251</v>
      </c>
      <c r="F1333" s="5" t="s">
        <v>253</v>
      </c>
      <c r="G1333" s="3" t="s">
        <v>35</v>
      </c>
      <c r="H1333" s="6">
        <f>H1334</f>
        <v>3969.8</v>
      </c>
      <c r="I1333" s="6">
        <f t="shared" si="516"/>
        <v>3969.7</v>
      </c>
      <c r="J1333" s="15">
        <f t="shared" si="497"/>
        <v>-0.1000000000003638</v>
      </c>
      <c r="K1333" s="15">
        <f t="shared" si="498"/>
        <v>99.997480981409637</v>
      </c>
    </row>
    <row r="1334" spans="1:11" ht="78.75" hidden="1" x14ac:dyDescent="0.25">
      <c r="A1334" s="3" t="s">
        <v>36</v>
      </c>
      <c r="B1334" s="3" t="s">
        <v>673</v>
      </c>
      <c r="C1334" s="3" t="s">
        <v>86</v>
      </c>
      <c r="D1334" s="3" t="s">
        <v>20</v>
      </c>
      <c r="E1334" s="4" t="s">
        <v>251</v>
      </c>
      <c r="F1334" s="5" t="s">
        <v>253</v>
      </c>
      <c r="G1334" s="3" t="s">
        <v>37</v>
      </c>
      <c r="H1334" s="6">
        <v>3969.8</v>
      </c>
      <c r="I1334" s="6">
        <v>3969.7</v>
      </c>
      <c r="J1334" s="15">
        <f t="shared" si="497"/>
        <v>-0.1000000000003638</v>
      </c>
      <c r="K1334" s="15">
        <f t="shared" si="498"/>
        <v>99.997480981409637</v>
      </c>
    </row>
    <row r="1335" spans="1:11" ht="141.75" hidden="1" x14ac:dyDescent="0.25">
      <c r="A1335" s="3" t="s">
        <v>702</v>
      </c>
      <c r="B1335" s="3" t="s">
        <v>673</v>
      </c>
      <c r="C1335" s="3" t="s">
        <v>86</v>
      </c>
      <c r="D1335" s="3" t="s">
        <v>20</v>
      </c>
      <c r="E1335" s="4" t="s">
        <v>251</v>
      </c>
      <c r="F1335" s="5" t="s">
        <v>703</v>
      </c>
      <c r="G1335" s="3" t="s">
        <v>5</v>
      </c>
      <c r="H1335" s="6">
        <f>H1336</f>
        <v>949.9</v>
      </c>
      <c r="I1335" s="6">
        <f t="shared" ref="I1335:I1336" si="517">I1336</f>
        <v>949.9</v>
      </c>
      <c r="J1335" s="15">
        <f t="shared" si="497"/>
        <v>0</v>
      </c>
      <c r="K1335" s="15">
        <f t="shared" si="498"/>
        <v>100</v>
      </c>
    </row>
    <row r="1336" spans="1:11" ht="63" hidden="1" x14ac:dyDescent="0.25">
      <c r="A1336" s="3" t="s">
        <v>34</v>
      </c>
      <c r="B1336" s="3" t="s">
        <v>673</v>
      </c>
      <c r="C1336" s="3" t="s">
        <v>86</v>
      </c>
      <c r="D1336" s="3" t="s">
        <v>20</v>
      </c>
      <c r="E1336" s="4" t="s">
        <v>251</v>
      </c>
      <c r="F1336" s="5" t="s">
        <v>703</v>
      </c>
      <c r="G1336" s="3" t="s">
        <v>35</v>
      </c>
      <c r="H1336" s="6">
        <f>H1337</f>
        <v>949.9</v>
      </c>
      <c r="I1336" s="6">
        <f t="shared" si="517"/>
        <v>949.9</v>
      </c>
      <c r="J1336" s="15">
        <f t="shared" si="497"/>
        <v>0</v>
      </c>
      <c r="K1336" s="15">
        <f t="shared" si="498"/>
        <v>100</v>
      </c>
    </row>
    <row r="1337" spans="1:11" ht="78.75" hidden="1" x14ac:dyDescent="0.25">
      <c r="A1337" s="3" t="s">
        <v>36</v>
      </c>
      <c r="B1337" s="3" t="s">
        <v>673</v>
      </c>
      <c r="C1337" s="3" t="s">
        <v>86</v>
      </c>
      <c r="D1337" s="3" t="s">
        <v>20</v>
      </c>
      <c r="E1337" s="4" t="s">
        <v>251</v>
      </c>
      <c r="F1337" s="5" t="s">
        <v>703</v>
      </c>
      <c r="G1337" s="3" t="s">
        <v>37</v>
      </c>
      <c r="H1337" s="6">
        <v>949.9</v>
      </c>
      <c r="I1337" s="6">
        <v>949.9</v>
      </c>
      <c r="J1337" s="15">
        <f t="shared" si="497"/>
        <v>0</v>
      </c>
      <c r="K1337" s="15">
        <f t="shared" si="498"/>
        <v>100</v>
      </c>
    </row>
    <row r="1338" spans="1:11" ht="126" hidden="1" x14ac:dyDescent="0.25">
      <c r="A1338" s="3" t="s">
        <v>403</v>
      </c>
      <c r="B1338" s="3" t="s">
        <v>673</v>
      </c>
      <c r="C1338" s="3" t="s">
        <v>86</v>
      </c>
      <c r="D1338" s="3" t="s">
        <v>20</v>
      </c>
      <c r="E1338" s="4" t="s">
        <v>251</v>
      </c>
      <c r="F1338" s="5" t="s">
        <v>404</v>
      </c>
      <c r="G1338" s="3" t="s">
        <v>5</v>
      </c>
      <c r="H1338" s="6">
        <f>H1339</f>
        <v>65042.5</v>
      </c>
      <c r="I1338" s="6">
        <f t="shared" ref="I1338:I1339" si="518">I1339</f>
        <v>65042.5</v>
      </c>
      <c r="J1338" s="15">
        <f t="shared" si="497"/>
        <v>0</v>
      </c>
      <c r="K1338" s="15">
        <f t="shared" si="498"/>
        <v>100</v>
      </c>
    </row>
    <row r="1339" spans="1:11" ht="63" hidden="1" x14ac:dyDescent="0.25">
      <c r="A1339" s="3" t="s">
        <v>34</v>
      </c>
      <c r="B1339" s="3" t="s">
        <v>673</v>
      </c>
      <c r="C1339" s="3" t="s">
        <v>86</v>
      </c>
      <c r="D1339" s="3" t="s">
        <v>20</v>
      </c>
      <c r="E1339" s="4" t="s">
        <v>251</v>
      </c>
      <c r="F1339" s="5" t="s">
        <v>404</v>
      </c>
      <c r="G1339" s="3" t="s">
        <v>35</v>
      </c>
      <c r="H1339" s="6">
        <f>H1340</f>
        <v>65042.5</v>
      </c>
      <c r="I1339" s="6">
        <f t="shared" si="518"/>
        <v>65042.5</v>
      </c>
      <c r="J1339" s="15">
        <f t="shared" si="497"/>
        <v>0</v>
      </c>
      <c r="K1339" s="15">
        <f t="shared" si="498"/>
        <v>100</v>
      </c>
    </row>
    <row r="1340" spans="1:11" ht="78.75" hidden="1" x14ac:dyDescent="0.25">
      <c r="A1340" s="3" t="s">
        <v>36</v>
      </c>
      <c r="B1340" s="3" t="s">
        <v>673</v>
      </c>
      <c r="C1340" s="3" t="s">
        <v>86</v>
      </c>
      <c r="D1340" s="3" t="s">
        <v>20</v>
      </c>
      <c r="E1340" s="4" t="s">
        <v>251</v>
      </c>
      <c r="F1340" s="5" t="s">
        <v>404</v>
      </c>
      <c r="G1340" s="3" t="s">
        <v>37</v>
      </c>
      <c r="H1340" s="6">
        <v>65042.5</v>
      </c>
      <c r="I1340" s="6">
        <v>65042.5</v>
      </c>
      <c r="J1340" s="15">
        <f t="shared" si="497"/>
        <v>0</v>
      </c>
      <c r="K1340" s="15">
        <f t="shared" si="498"/>
        <v>100</v>
      </c>
    </row>
    <row r="1341" spans="1:11" ht="141.75" hidden="1" x14ac:dyDescent="0.25">
      <c r="A1341" s="3" t="s">
        <v>704</v>
      </c>
      <c r="B1341" s="3" t="s">
        <v>673</v>
      </c>
      <c r="C1341" s="3" t="s">
        <v>86</v>
      </c>
      <c r="D1341" s="3" t="s">
        <v>20</v>
      </c>
      <c r="E1341" s="4" t="s">
        <v>251</v>
      </c>
      <c r="F1341" s="5" t="s">
        <v>705</v>
      </c>
      <c r="G1341" s="3" t="s">
        <v>5</v>
      </c>
      <c r="H1341" s="6">
        <f>H1342</f>
        <v>1328.3</v>
      </c>
      <c r="I1341" s="6">
        <f t="shared" ref="I1341:I1342" si="519">I1342</f>
        <v>1328.3</v>
      </c>
      <c r="J1341" s="15">
        <f t="shared" si="497"/>
        <v>0</v>
      </c>
      <c r="K1341" s="15">
        <f t="shared" si="498"/>
        <v>100</v>
      </c>
    </row>
    <row r="1342" spans="1:11" ht="63" hidden="1" x14ac:dyDescent="0.25">
      <c r="A1342" s="3" t="s">
        <v>34</v>
      </c>
      <c r="B1342" s="3" t="s">
        <v>673</v>
      </c>
      <c r="C1342" s="3" t="s">
        <v>86</v>
      </c>
      <c r="D1342" s="3" t="s">
        <v>20</v>
      </c>
      <c r="E1342" s="4" t="s">
        <v>251</v>
      </c>
      <c r="F1342" s="5" t="s">
        <v>705</v>
      </c>
      <c r="G1342" s="3" t="s">
        <v>35</v>
      </c>
      <c r="H1342" s="6">
        <f>H1343</f>
        <v>1328.3</v>
      </c>
      <c r="I1342" s="6">
        <f t="shared" si="519"/>
        <v>1328.3</v>
      </c>
      <c r="J1342" s="15">
        <f t="shared" si="497"/>
        <v>0</v>
      </c>
      <c r="K1342" s="15">
        <f t="shared" si="498"/>
        <v>100</v>
      </c>
    </row>
    <row r="1343" spans="1:11" ht="78.75" hidden="1" x14ac:dyDescent="0.25">
      <c r="A1343" s="3" t="s">
        <v>36</v>
      </c>
      <c r="B1343" s="3" t="s">
        <v>673</v>
      </c>
      <c r="C1343" s="3" t="s">
        <v>86</v>
      </c>
      <c r="D1343" s="3" t="s">
        <v>20</v>
      </c>
      <c r="E1343" s="4" t="s">
        <v>251</v>
      </c>
      <c r="F1343" s="5" t="s">
        <v>705</v>
      </c>
      <c r="G1343" s="3" t="s">
        <v>37</v>
      </c>
      <c r="H1343" s="6">
        <v>1328.3</v>
      </c>
      <c r="I1343" s="6">
        <v>1328.3</v>
      </c>
      <c r="J1343" s="15">
        <f t="shared" si="497"/>
        <v>0</v>
      </c>
      <c r="K1343" s="15">
        <f t="shared" si="498"/>
        <v>100</v>
      </c>
    </row>
    <row r="1344" spans="1:11" ht="63" hidden="1" x14ac:dyDescent="0.25">
      <c r="A1344" s="3" t="s">
        <v>706</v>
      </c>
      <c r="B1344" s="3" t="s">
        <v>673</v>
      </c>
      <c r="C1344" s="3" t="s">
        <v>86</v>
      </c>
      <c r="D1344" s="3" t="s">
        <v>20</v>
      </c>
      <c r="E1344" s="4" t="s">
        <v>251</v>
      </c>
      <c r="F1344" s="5" t="s">
        <v>707</v>
      </c>
      <c r="G1344" s="3" t="s">
        <v>5</v>
      </c>
      <c r="H1344" s="6">
        <f>H1345</f>
        <v>320.10000000000002</v>
      </c>
      <c r="I1344" s="6">
        <f t="shared" ref="I1344:I1345" si="520">I1345</f>
        <v>140.69999999999999</v>
      </c>
      <c r="J1344" s="15">
        <f t="shared" si="497"/>
        <v>-179.40000000000003</v>
      </c>
      <c r="K1344" s="15">
        <f t="shared" si="498"/>
        <v>43.955014058106833</v>
      </c>
    </row>
    <row r="1345" spans="1:11" ht="63" hidden="1" x14ac:dyDescent="0.25">
      <c r="A1345" s="3" t="s">
        <v>34</v>
      </c>
      <c r="B1345" s="3" t="s">
        <v>673</v>
      </c>
      <c r="C1345" s="3" t="s">
        <v>86</v>
      </c>
      <c r="D1345" s="3" t="s">
        <v>20</v>
      </c>
      <c r="E1345" s="4" t="s">
        <v>251</v>
      </c>
      <c r="F1345" s="5" t="s">
        <v>707</v>
      </c>
      <c r="G1345" s="3" t="s">
        <v>35</v>
      </c>
      <c r="H1345" s="6">
        <f>H1346</f>
        <v>320.10000000000002</v>
      </c>
      <c r="I1345" s="6">
        <f t="shared" si="520"/>
        <v>140.69999999999999</v>
      </c>
      <c r="J1345" s="15">
        <f t="shared" si="497"/>
        <v>-179.40000000000003</v>
      </c>
      <c r="K1345" s="15">
        <f t="shared" si="498"/>
        <v>43.955014058106833</v>
      </c>
    </row>
    <row r="1346" spans="1:11" ht="78.75" hidden="1" x14ac:dyDescent="0.25">
      <c r="A1346" s="3" t="s">
        <v>36</v>
      </c>
      <c r="B1346" s="3" t="s">
        <v>673</v>
      </c>
      <c r="C1346" s="3" t="s">
        <v>86</v>
      </c>
      <c r="D1346" s="3" t="s">
        <v>20</v>
      </c>
      <c r="E1346" s="4" t="s">
        <v>251</v>
      </c>
      <c r="F1346" s="5" t="s">
        <v>707</v>
      </c>
      <c r="G1346" s="3" t="s">
        <v>37</v>
      </c>
      <c r="H1346" s="6">
        <v>320.10000000000002</v>
      </c>
      <c r="I1346" s="6">
        <v>140.69999999999999</v>
      </c>
      <c r="J1346" s="15">
        <f t="shared" si="497"/>
        <v>-179.40000000000003</v>
      </c>
      <c r="K1346" s="15">
        <f t="shared" si="498"/>
        <v>43.955014058106833</v>
      </c>
    </row>
    <row r="1347" spans="1:11" ht="94.5" hidden="1" x14ac:dyDescent="0.25">
      <c r="A1347" s="3" t="s">
        <v>407</v>
      </c>
      <c r="B1347" s="3" t="s">
        <v>673</v>
      </c>
      <c r="C1347" s="3" t="s">
        <v>86</v>
      </c>
      <c r="D1347" s="3" t="s">
        <v>20</v>
      </c>
      <c r="E1347" s="4" t="s">
        <v>251</v>
      </c>
      <c r="F1347" s="5" t="s">
        <v>408</v>
      </c>
      <c r="G1347" s="3" t="s">
        <v>5</v>
      </c>
      <c r="H1347" s="6">
        <f>H1348</f>
        <v>2011.7</v>
      </c>
      <c r="I1347" s="6">
        <f t="shared" ref="I1347:I1348" si="521">I1348</f>
        <v>2011.7</v>
      </c>
      <c r="J1347" s="15">
        <f t="shared" si="497"/>
        <v>0</v>
      </c>
      <c r="K1347" s="15">
        <f t="shared" si="498"/>
        <v>100</v>
      </c>
    </row>
    <row r="1348" spans="1:11" ht="63" hidden="1" x14ac:dyDescent="0.25">
      <c r="A1348" s="3" t="s">
        <v>34</v>
      </c>
      <c r="B1348" s="3" t="s">
        <v>673</v>
      </c>
      <c r="C1348" s="3" t="s">
        <v>86</v>
      </c>
      <c r="D1348" s="3" t="s">
        <v>20</v>
      </c>
      <c r="E1348" s="4" t="s">
        <v>251</v>
      </c>
      <c r="F1348" s="5" t="s">
        <v>408</v>
      </c>
      <c r="G1348" s="3" t="s">
        <v>35</v>
      </c>
      <c r="H1348" s="6">
        <f>H1349</f>
        <v>2011.7</v>
      </c>
      <c r="I1348" s="6">
        <f t="shared" si="521"/>
        <v>2011.7</v>
      </c>
      <c r="J1348" s="15">
        <f t="shared" si="497"/>
        <v>0</v>
      </c>
      <c r="K1348" s="15">
        <f t="shared" si="498"/>
        <v>100</v>
      </c>
    </row>
    <row r="1349" spans="1:11" ht="78.75" hidden="1" x14ac:dyDescent="0.25">
      <c r="A1349" s="3" t="s">
        <v>36</v>
      </c>
      <c r="B1349" s="3" t="s">
        <v>673</v>
      </c>
      <c r="C1349" s="3" t="s">
        <v>86</v>
      </c>
      <c r="D1349" s="3" t="s">
        <v>20</v>
      </c>
      <c r="E1349" s="4" t="s">
        <v>251</v>
      </c>
      <c r="F1349" s="5" t="s">
        <v>408</v>
      </c>
      <c r="G1349" s="3" t="s">
        <v>37</v>
      </c>
      <c r="H1349" s="6">
        <v>2011.7</v>
      </c>
      <c r="I1349" s="6">
        <v>2011.7</v>
      </c>
      <c r="J1349" s="15">
        <f t="shared" si="497"/>
        <v>0</v>
      </c>
      <c r="K1349" s="15">
        <f t="shared" si="498"/>
        <v>100</v>
      </c>
    </row>
    <row r="1350" spans="1:11" ht="110.25" hidden="1" x14ac:dyDescent="0.25">
      <c r="A1350" s="3" t="s">
        <v>708</v>
      </c>
      <c r="B1350" s="3" t="s">
        <v>673</v>
      </c>
      <c r="C1350" s="3" t="s">
        <v>86</v>
      </c>
      <c r="D1350" s="3" t="s">
        <v>20</v>
      </c>
      <c r="E1350" s="4" t="s">
        <v>251</v>
      </c>
      <c r="F1350" s="5" t="s">
        <v>709</v>
      </c>
      <c r="G1350" s="3" t="s">
        <v>5</v>
      </c>
      <c r="H1350" s="6">
        <f>H1351</f>
        <v>41.1</v>
      </c>
      <c r="I1350" s="6">
        <f t="shared" ref="I1350:I1351" si="522">I1351</f>
        <v>41.1</v>
      </c>
      <c r="J1350" s="15">
        <f t="shared" si="497"/>
        <v>0</v>
      </c>
      <c r="K1350" s="15">
        <f t="shared" si="498"/>
        <v>100</v>
      </c>
    </row>
    <row r="1351" spans="1:11" ht="63" hidden="1" x14ac:dyDescent="0.25">
      <c r="A1351" s="3" t="s">
        <v>34</v>
      </c>
      <c r="B1351" s="3" t="s">
        <v>673</v>
      </c>
      <c r="C1351" s="3" t="s">
        <v>86</v>
      </c>
      <c r="D1351" s="3" t="s">
        <v>20</v>
      </c>
      <c r="E1351" s="4" t="s">
        <v>251</v>
      </c>
      <c r="F1351" s="5" t="s">
        <v>709</v>
      </c>
      <c r="G1351" s="3" t="s">
        <v>35</v>
      </c>
      <c r="H1351" s="6">
        <f>H1352</f>
        <v>41.1</v>
      </c>
      <c r="I1351" s="6">
        <f t="shared" si="522"/>
        <v>41.1</v>
      </c>
      <c r="J1351" s="15">
        <f t="shared" si="497"/>
        <v>0</v>
      </c>
      <c r="K1351" s="15">
        <f t="shared" si="498"/>
        <v>100</v>
      </c>
    </row>
    <row r="1352" spans="1:11" ht="78.75" hidden="1" x14ac:dyDescent="0.25">
      <c r="A1352" s="3" t="s">
        <v>36</v>
      </c>
      <c r="B1352" s="3" t="s">
        <v>673</v>
      </c>
      <c r="C1352" s="3" t="s">
        <v>86</v>
      </c>
      <c r="D1352" s="3" t="s">
        <v>20</v>
      </c>
      <c r="E1352" s="4" t="s">
        <v>251</v>
      </c>
      <c r="F1352" s="5" t="s">
        <v>709</v>
      </c>
      <c r="G1352" s="3" t="s">
        <v>37</v>
      </c>
      <c r="H1352" s="6">
        <v>41.1</v>
      </c>
      <c r="I1352" s="6">
        <v>41.1</v>
      </c>
      <c r="J1352" s="15">
        <f t="shared" ref="J1352:J1369" si="523">I1352-H1352</f>
        <v>0</v>
      </c>
      <c r="K1352" s="15">
        <f t="shared" ref="K1352:K1369" si="524">I1352/H1352*100</f>
        <v>100</v>
      </c>
    </row>
    <row r="1353" spans="1:11" ht="47.25" hidden="1" x14ac:dyDescent="0.25">
      <c r="A1353" s="3" t="s">
        <v>686</v>
      </c>
      <c r="B1353" s="3" t="s">
        <v>673</v>
      </c>
      <c r="C1353" s="3" t="s">
        <v>86</v>
      </c>
      <c r="D1353" s="3" t="s">
        <v>20</v>
      </c>
      <c r="E1353" s="4" t="s">
        <v>251</v>
      </c>
      <c r="F1353" s="5" t="s">
        <v>687</v>
      </c>
      <c r="G1353" s="3" t="s">
        <v>5</v>
      </c>
      <c r="H1353" s="6">
        <f>H1354</f>
        <v>11964.7</v>
      </c>
      <c r="I1353" s="6">
        <f t="shared" ref="I1353:I1354" si="525">I1354</f>
        <v>11964.7</v>
      </c>
      <c r="J1353" s="15">
        <f t="shared" si="523"/>
        <v>0</v>
      </c>
      <c r="K1353" s="15">
        <f t="shared" si="524"/>
        <v>100</v>
      </c>
    </row>
    <row r="1354" spans="1:11" ht="63" hidden="1" x14ac:dyDescent="0.25">
      <c r="A1354" s="3" t="s">
        <v>34</v>
      </c>
      <c r="B1354" s="3" t="s">
        <v>673</v>
      </c>
      <c r="C1354" s="3" t="s">
        <v>86</v>
      </c>
      <c r="D1354" s="3" t="s">
        <v>20</v>
      </c>
      <c r="E1354" s="4" t="s">
        <v>251</v>
      </c>
      <c r="F1354" s="5" t="s">
        <v>687</v>
      </c>
      <c r="G1354" s="3" t="s">
        <v>35</v>
      </c>
      <c r="H1354" s="6">
        <f>H1355</f>
        <v>11964.7</v>
      </c>
      <c r="I1354" s="6">
        <f t="shared" si="525"/>
        <v>11964.7</v>
      </c>
      <c r="J1354" s="15">
        <f t="shared" si="523"/>
        <v>0</v>
      </c>
      <c r="K1354" s="15">
        <f t="shared" si="524"/>
        <v>100</v>
      </c>
    </row>
    <row r="1355" spans="1:11" ht="78.75" hidden="1" x14ac:dyDescent="0.25">
      <c r="A1355" s="3" t="s">
        <v>36</v>
      </c>
      <c r="B1355" s="3" t="s">
        <v>673</v>
      </c>
      <c r="C1355" s="3" t="s">
        <v>86</v>
      </c>
      <c r="D1355" s="3" t="s">
        <v>20</v>
      </c>
      <c r="E1355" s="4" t="s">
        <v>251</v>
      </c>
      <c r="F1355" s="5" t="s">
        <v>687</v>
      </c>
      <c r="G1355" s="3" t="s">
        <v>37</v>
      </c>
      <c r="H1355" s="6">
        <v>11964.7</v>
      </c>
      <c r="I1355" s="6">
        <v>11964.7</v>
      </c>
      <c r="J1355" s="15">
        <f t="shared" si="523"/>
        <v>0</v>
      </c>
      <c r="K1355" s="15">
        <f t="shared" si="524"/>
        <v>100</v>
      </c>
    </row>
    <row r="1356" spans="1:11" ht="78.75" hidden="1" x14ac:dyDescent="0.25">
      <c r="A1356" s="3" t="s">
        <v>688</v>
      </c>
      <c r="B1356" s="3" t="s">
        <v>673</v>
      </c>
      <c r="C1356" s="3" t="s">
        <v>86</v>
      </c>
      <c r="D1356" s="3" t="s">
        <v>20</v>
      </c>
      <c r="E1356" s="4" t="s">
        <v>251</v>
      </c>
      <c r="F1356" s="5" t="s">
        <v>689</v>
      </c>
      <c r="G1356" s="3" t="s">
        <v>5</v>
      </c>
      <c r="H1356" s="6">
        <f>H1357</f>
        <v>8727.6</v>
      </c>
      <c r="I1356" s="6">
        <f t="shared" ref="I1356:I1357" si="526">I1357</f>
        <v>8727.6</v>
      </c>
      <c r="J1356" s="15">
        <f t="shared" si="523"/>
        <v>0</v>
      </c>
      <c r="K1356" s="15">
        <f t="shared" si="524"/>
        <v>100</v>
      </c>
    </row>
    <row r="1357" spans="1:11" ht="63" hidden="1" x14ac:dyDescent="0.25">
      <c r="A1357" s="3" t="s">
        <v>34</v>
      </c>
      <c r="B1357" s="3" t="s">
        <v>673</v>
      </c>
      <c r="C1357" s="3" t="s">
        <v>86</v>
      </c>
      <c r="D1357" s="3" t="s">
        <v>20</v>
      </c>
      <c r="E1357" s="4" t="s">
        <v>251</v>
      </c>
      <c r="F1357" s="5" t="s">
        <v>689</v>
      </c>
      <c r="G1357" s="3" t="s">
        <v>35</v>
      </c>
      <c r="H1357" s="6">
        <f>H1358</f>
        <v>8727.6</v>
      </c>
      <c r="I1357" s="6">
        <f t="shared" si="526"/>
        <v>8727.6</v>
      </c>
      <c r="J1357" s="15">
        <f t="shared" si="523"/>
        <v>0</v>
      </c>
      <c r="K1357" s="15">
        <f t="shared" si="524"/>
        <v>100</v>
      </c>
    </row>
    <row r="1358" spans="1:11" ht="78.75" hidden="1" x14ac:dyDescent="0.25">
      <c r="A1358" s="3" t="s">
        <v>36</v>
      </c>
      <c r="B1358" s="3" t="s">
        <v>673</v>
      </c>
      <c r="C1358" s="3" t="s">
        <v>86</v>
      </c>
      <c r="D1358" s="3" t="s">
        <v>20</v>
      </c>
      <c r="E1358" s="4" t="s">
        <v>251</v>
      </c>
      <c r="F1358" s="5" t="s">
        <v>689</v>
      </c>
      <c r="G1358" s="3" t="s">
        <v>37</v>
      </c>
      <c r="H1358" s="6">
        <v>8727.6</v>
      </c>
      <c r="I1358" s="8">
        <v>8727.6</v>
      </c>
      <c r="J1358" s="15">
        <f t="shared" si="523"/>
        <v>0</v>
      </c>
      <c r="K1358" s="15">
        <f t="shared" si="524"/>
        <v>100</v>
      </c>
    </row>
    <row r="1359" spans="1:11" ht="31.5" hidden="1" x14ac:dyDescent="0.25">
      <c r="A1359" s="1" t="s">
        <v>46</v>
      </c>
      <c r="B1359" s="1" t="s">
        <v>673</v>
      </c>
      <c r="C1359" s="1" t="s">
        <v>47</v>
      </c>
      <c r="D1359" s="1" t="s">
        <v>18</v>
      </c>
      <c r="E1359" s="72" t="s">
        <v>5</v>
      </c>
      <c r="F1359" s="72"/>
      <c r="G1359" s="1" t="s">
        <v>5</v>
      </c>
      <c r="H1359" s="2">
        <f>H1360</f>
        <v>494.6</v>
      </c>
      <c r="I1359" s="2">
        <f>I1360</f>
        <v>494.6</v>
      </c>
      <c r="J1359" s="22">
        <f t="shared" si="523"/>
        <v>0</v>
      </c>
      <c r="K1359" s="22">
        <f t="shared" si="524"/>
        <v>100</v>
      </c>
    </row>
    <row r="1360" spans="1:11" ht="47.25" hidden="1" x14ac:dyDescent="0.25">
      <c r="A1360" s="1" t="s">
        <v>355</v>
      </c>
      <c r="B1360" s="1" t="s">
        <v>673</v>
      </c>
      <c r="C1360" s="1" t="s">
        <v>47</v>
      </c>
      <c r="D1360" s="1" t="s">
        <v>264</v>
      </c>
      <c r="E1360" s="72" t="s">
        <v>5</v>
      </c>
      <c r="F1360" s="72"/>
      <c r="G1360" s="1" t="s">
        <v>5</v>
      </c>
      <c r="H1360" s="2">
        <v>494.6</v>
      </c>
      <c r="I1360" s="2">
        <f>I1361</f>
        <v>494.6</v>
      </c>
      <c r="J1360" s="22">
        <f t="shared" si="523"/>
        <v>0</v>
      </c>
      <c r="K1360" s="22">
        <f t="shared" si="524"/>
        <v>100</v>
      </c>
    </row>
    <row r="1361" spans="1:11" ht="78.75" hidden="1" x14ac:dyDescent="0.25">
      <c r="A1361" s="3" t="s">
        <v>49</v>
      </c>
      <c r="B1361" s="3" t="s">
        <v>673</v>
      </c>
      <c r="C1361" s="3" t="s">
        <v>47</v>
      </c>
      <c r="D1361" s="3" t="s">
        <v>264</v>
      </c>
      <c r="E1361" s="4" t="s">
        <v>50</v>
      </c>
      <c r="F1361" s="5" t="s">
        <v>23</v>
      </c>
      <c r="G1361" s="3" t="s">
        <v>5</v>
      </c>
      <c r="H1361" s="6">
        <v>494.6</v>
      </c>
      <c r="I1361" s="6">
        <f>I1362</f>
        <v>494.6</v>
      </c>
      <c r="J1361" s="15">
        <f t="shared" si="523"/>
        <v>0</v>
      </c>
      <c r="K1361" s="15">
        <f t="shared" si="524"/>
        <v>100</v>
      </c>
    </row>
    <row r="1362" spans="1:11" ht="126" hidden="1" x14ac:dyDescent="0.25">
      <c r="A1362" s="3" t="s">
        <v>356</v>
      </c>
      <c r="B1362" s="3" t="s">
        <v>673</v>
      </c>
      <c r="C1362" s="3" t="s">
        <v>47</v>
      </c>
      <c r="D1362" s="3" t="s">
        <v>264</v>
      </c>
      <c r="E1362" s="4" t="s">
        <v>357</v>
      </c>
      <c r="F1362" s="5" t="s">
        <v>23</v>
      </c>
      <c r="G1362" s="3" t="s">
        <v>5</v>
      </c>
      <c r="H1362" s="6">
        <v>494.6</v>
      </c>
      <c r="I1362" s="6">
        <f>I1363+I1366</f>
        <v>494.6</v>
      </c>
      <c r="J1362" s="15">
        <f t="shared" si="523"/>
        <v>0</v>
      </c>
      <c r="K1362" s="15">
        <f t="shared" si="524"/>
        <v>100</v>
      </c>
    </row>
    <row r="1363" spans="1:11" ht="204.75" hidden="1" x14ac:dyDescent="0.25">
      <c r="A1363" s="3" t="s">
        <v>358</v>
      </c>
      <c r="B1363" s="3" t="s">
        <v>673</v>
      </c>
      <c r="C1363" s="3" t="s">
        <v>47</v>
      </c>
      <c r="D1363" s="3" t="s">
        <v>264</v>
      </c>
      <c r="E1363" s="4" t="s">
        <v>357</v>
      </c>
      <c r="F1363" s="5" t="s">
        <v>359</v>
      </c>
      <c r="G1363" s="3" t="s">
        <v>5</v>
      </c>
      <c r="H1363" s="6">
        <v>479.8</v>
      </c>
      <c r="I1363" s="6">
        <f>I1364</f>
        <v>479.8</v>
      </c>
      <c r="J1363" s="15">
        <f t="shared" si="523"/>
        <v>0</v>
      </c>
      <c r="K1363" s="15">
        <f t="shared" si="524"/>
        <v>100</v>
      </c>
    </row>
    <row r="1364" spans="1:11" ht="63" hidden="1" x14ac:dyDescent="0.25">
      <c r="A1364" s="3" t="s">
        <v>34</v>
      </c>
      <c r="B1364" s="3" t="s">
        <v>673</v>
      </c>
      <c r="C1364" s="3" t="s">
        <v>47</v>
      </c>
      <c r="D1364" s="3" t="s">
        <v>264</v>
      </c>
      <c r="E1364" s="4" t="s">
        <v>357</v>
      </c>
      <c r="F1364" s="5" t="s">
        <v>359</v>
      </c>
      <c r="G1364" s="3" t="s">
        <v>35</v>
      </c>
      <c r="H1364" s="6">
        <v>479.8</v>
      </c>
      <c r="I1364" s="6">
        <f>I1365</f>
        <v>479.8</v>
      </c>
      <c r="J1364" s="15">
        <f t="shared" si="523"/>
        <v>0</v>
      </c>
      <c r="K1364" s="15">
        <f t="shared" si="524"/>
        <v>100</v>
      </c>
    </row>
    <row r="1365" spans="1:11" ht="78.75" hidden="1" x14ac:dyDescent="0.25">
      <c r="A1365" s="3" t="s">
        <v>36</v>
      </c>
      <c r="B1365" s="3" t="s">
        <v>673</v>
      </c>
      <c r="C1365" s="3" t="s">
        <v>47</v>
      </c>
      <c r="D1365" s="3" t="s">
        <v>264</v>
      </c>
      <c r="E1365" s="4" t="s">
        <v>357</v>
      </c>
      <c r="F1365" s="5" t="s">
        <v>359</v>
      </c>
      <c r="G1365" s="3" t="s">
        <v>37</v>
      </c>
      <c r="H1365" s="6">
        <v>479.8</v>
      </c>
      <c r="I1365" s="6">
        <v>479.8</v>
      </c>
      <c r="J1365" s="15">
        <f t="shared" si="523"/>
        <v>0</v>
      </c>
      <c r="K1365" s="15">
        <f t="shared" si="524"/>
        <v>100</v>
      </c>
    </row>
    <row r="1366" spans="1:11" ht="173.25" hidden="1" x14ac:dyDescent="0.25">
      <c r="A1366" s="3" t="s">
        <v>717</v>
      </c>
      <c r="B1366" s="3" t="s">
        <v>673</v>
      </c>
      <c r="C1366" s="3" t="s">
        <v>47</v>
      </c>
      <c r="D1366" s="3" t="s">
        <v>264</v>
      </c>
      <c r="E1366" s="4" t="s">
        <v>357</v>
      </c>
      <c r="F1366" s="5" t="s">
        <v>361</v>
      </c>
      <c r="G1366" s="3" t="s">
        <v>5</v>
      </c>
      <c r="H1366" s="6">
        <v>14.8</v>
      </c>
      <c r="I1366" s="6">
        <f>I1367</f>
        <v>14.8</v>
      </c>
      <c r="J1366" s="15">
        <f t="shared" si="523"/>
        <v>0</v>
      </c>
      <c r="K1366" s="15">
        <f t="shared" si="524"/>
        <v>100</v>
      </c>
    </row>
    <row r="1367" spans="1:11" ht="63" hidden="1" x14ac:dyDescent="0.25">
      <c r="A1367" s="3" t="s">
        <v>34</v>
      </c>
      <c r="B1367" s="3" t="s">
        <v>673</v>
      </c>
      <c r="C1367" s="3" t="s">
        <v>47</v>
      </c>
      <c r="D1367" s="3" t="s">
        <v>264</v>
      </c>
      <c r="E1367" s="4" t="s">
        <v>357</v>
      </c>
      <c r="F1367" s="5" t="s">
        <v>361</v>
      </c>
      <c r="G1367" s="3" t="s">
        <v>35</v>
      </c>
      <c r="H1367" s="6">
        <v>14.8</v>
      </c>
      <c r="I1367" s="6">
        <f>I1368</f>
        <v>14.8</v>
      </c>
      <c r="J1367" s="15">
        <f t="shared" si="523"/>
        <v>0</v>
      </c>
      <c r="K1367" s="15">
        <f t="shared" si="524"/>
        <v>100</v>
      </c>
    </row>
    <row r="1368" spans="1:11" ht="78.75" hidden="1" x14ac:dyDescent="0.25">
      <c r="A1368" s="3" t="s">
        <v>36</v>
      </c>
      <c r="B1368" s="3" t="s">
        <v>673</v>
      </c>
      <c r="C1368" s="3" t="s">
        <v>47</v>
      </c>
      <c r="D1368" s="3" t="s">
        <v>264</v>
      </c>
      <c r="E1368" s="4" t="s">
        <v>357</v>
      </c>
      <c r="F1368" s="5" t="s">
        <v>361</v>
      </c>
      <c r="G1368" s="3" t="s">
        <v>37</v>
      </c>
      <c r="H1368" s="6">
        <v>14.8</v>
      </c>
      <c r="I1368" s="6">
        <v>14.8</v>
      </c>
      <c r="J1368" s="15">
        <f t="shared" si="523"/>
        <v>0</v>
      </c>
      <c r="K1368" s="15">
        <f t="shared" si="524"/>
        <v>100</v>
      </c>
    </row>
    <row r="1369" spans="1:11" ht="39" hidden="1" customHeight="1" x14ac:dyDescent="0.25">
      <c r="A1369" s="12" t="s">
        <v>710</v>
      </c>
      <c r="B1369" s="12" t="s">
        <v>5</v>
      </c>
      <c r="C1369" s="74" t="s">
        <v>5</v>
      </c>
      <c r="D1369" s="74"/>
      <c r="E1369" s="74"/>
      <c r="F1369" s="74"/>
      <c r="G1369" s="74"/>
      <c r="H1369" s="2">
        <f>H7+H35+H312+H329+H360+H529+H571+H764+H1243</f>
        <v>10649609.799999999</v>
      </c>
      <c r="I1369" s="2">
        <f>I7+I35+I312+I329+I360+I529+I571+I764+I1243</f>
        <v>10419355.699999999</v>
      </c>
      <c r="J1369" s="22">
        <f t="shared" si="523"/>
        <v>-230254.09999999963</v>
      </c>
      <c r="K1369" s="22">
        <f t="shared" si="524"/>
        <v>97.83791045564881</v>
      </c>
    </row>
    <row r="1371" spans="1:11" x14ac:dyDescent="0.2">
      <c r="I1371" s="16"/>
    </row>
  </sheetData>
  <autoFilter ref="A5:K1369" xr:uid="{00000000-0009-0000-0000-000001000000}">
    <filterColumn colId="4">
      <filters>
        <filter val="08101"/>
        <filter val="08102"/>
        <filter val="08401"/>
        <filter val="08402"/>
        <filter val="10101"/>
        <filter val="10102"/>
        <filter val="101И3"/>
        <filter val="10401"/>
        <filter val="10402"/>
      </filters>
    </filterColumn>
  </autoFilter>
  <mergeCells count="112">
    <mergeCell ref="E1312:F1312"/>
    <mergeCell ref="E1359:F1359"/>
    <mergeCell ref="E1360:F1360"/>
    <mergeCell ref="C1369:G1369"/>
    <mergeCell ref="E1258:F1258"/>
    <mergeCell ref="E1259:F1259"/>
    <mergeCell ref="E1268:F1268"/>
    <mergeCell ref="E1296:F1296"/>
    <mergeCell ref="E1305:F1305"/>
    <mergeCell ref="E1306:F1306"/>
    <mergeCell ref="E1228:F1228"/>
    <mergeCell ref="E1243:F1243"/>
    <mergeCell ref="E1244:F1244"/>
    <mergeCell ref="E1245:F1245"/>
    <mergeCell ref="E1251:F1251"/>
    <mergeCell ref="E1252:F1252"/>
    <mergeCell ref="E1108:F1108"/>
    <mergeCell ref="E1167:F1167"/>
    <mergeCell ref="E1178:F1178"/>
    <mergeCell ref="E1198:F1198"/>
    <mergeCell ref="E1199:F1199"/>
    <mergeCell ref="E1205:F1205"/>
    <mergeCell ref="E979:F979"/>
    <mergeCell ref="E1007:F1007"/>
    <mergeCell ref="E1057:F1057"/>
    <mergeCell ref="E1058:F1058"/>
    <mergeCell ref="E1099:F1099"/>
    <mergeCell ref="E1107:F1107"/>
    <mergeCell ref="E811:F811"/>
    <mergeCell ref="E812:F812"/>
    <mergeCell ref="E846:F846"/>
    <mergeCell ref="E847:F847"/>
    <mergeCell ref="E869:F869"/>
    <mergeCell ref="E941:F941"/>
    <mergeCell ref="E764:F764"/>
    <mergeCell ref="E765:F765"/>
    <mergeCell ref="E766:F766"/>
    <mergeCell ref="E778:F778"/>
    <mergeCell ref="E779:F779"/>
    <mergeCell ref="E791:F791"/>
    <mergeCell ref="E637:F637"/>
    <mergeCell ref="E718:F718"/>
    <mergeCell ref="E741:F741"/>
    <mergeCell ref="E742:F742"/>
    <mergeCell ref="E751:F751"/>
    <mergeCell ref="E752:F752"/>
    <mergeCell ref="E573:F573"/>
    <mergeCell ref="E584:F584"/>
    <mergeCell ref="E585:F585"/>
    <mergeCell ref="E594:F594"/>
    <mergeCell ref="E626:F626"/>
    <mergeCell ref="E636:F636"/>
    <mergeCell ref="E531:F531"/>
    <mergeCell ref="E555:F555"/>
    <mergeCell ref="E561:F561"/>
    <mergeCell ref="E562:F562"/>
    <mergeCell ref="E571:F571"/>
    <mergeCell ref="E572:F572"/>
    <mergeCell ref="E502:F502"/>
    <mergeCell ref="E513:F513"/>
    <mergeCell ref="E522:F522"/>
    <mergeCell ref="E523:F523"/>
    <mergeCell ref="E529:F529"/>
    <mergeCell ref="E530:F530"/>
    <mergeCell ref="E400:F400"/>
    <mergeCell ref="E401:F401"/>
    <mergeCell ref="E464:F464"/>
    <mergeCell ref="E484:F484"/>
    <mergeCell ref="E495:F495"/>
    <mergeCell ref="E496:F496"/>
    <mergeCell ref="E360:F360"/>
    <mergeCell ref="E361:F361"/>
    <mergeCell ref="E362:F362"/>
    <mergeCell ref="E387:F387"/>
    <mergeCell ref="E388:F388"/>
    <mergeCell ref="E394:F394"/>
    <mergeCell ref="E330:F330"/>
    <mergeCell ref="E331:F331"/>
    <mergeCell ref="E340:F340"/>
    <mergeCell ref="E346:F346"/>
    <mergeCell ref="E353:F353"/>
    <mergeCell ref="E354:F354"/>
    <mergeCell ref="E287:F287"/>
    <mergeCell ref="E303:F303"/>
    <mergeCell ref="E312:F312"/>
    <mergeCell ref="E313:F313"/>
    <mergeCell ref="E314:F314"/>
    <mergeCell ref="E329:F329"/>
    <mergeCell ref="E142:F142"/>
    <mergeCell ref="E170:F170"/>
    <mergeCell ref="E256:F256"/>
    <mergeCell ref="E257:F257"/>
    <mergeCell ref="E280:F280"/>
    <mergeCell ref="E281:F281"/>
    <mergeCell ref="E134:F134"/>
    <mergeCell ref="E135:F135"/>
    <mergeCell ref="E141:F141"/>
    <mergeCell ref="E22:F22"/>
    <mergeCell ref="E28:F28"/>
    <mergeCell ref="E29:F29"/>
    <mergeCell ref="E35:F35"/>
    <mergeCell ref="E36:F36"/>
    <mergeCell ref="E37:F37"/>
    <mergeCell ref="A2:K2"/>
    <mergeCell ref="E4:F4"/>
    <mergeCell ref="E6:F6"/>
    <mergeCell ref="E7:F7"/>
    <mergeCell ref="E8:F8"/>
    <mergeCell ref="E9:F9"/>
    <mergeCell ref="E43:F43"/>
    <mergeCell ref="E80:F80"/>
    <mergeCell ref="E87:F8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2026-03-18T23:20:36Z</dcterms:modified>
</cp:coreProperties>
</file>